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YECTO SANTIAGO\APENDICES\"/>
    </mc:Choice>
  </mc:AlternateContent>
  <xr:revisionPtr revIDLastSave="0" documentId="13_ncr:1_{B6D226BF-178E-4C4E-BE53-79EC2289CAFF}" xr6:coauthVersionLast="47" xr6:coauthVersionMax="47" xr10:uidLastSave="{00000000-0000-0000-0000-000000000000}"/>
  <bookViews>
    <workbookView xWindow="-110" yWindow="-110" windowWidth="19420" windowHeight="10300" activeTab="1" xr2:uid="{D28B5D3A-C20E-4C63-81BD-4A9584EFA194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2" l="1"/>
  <c r="H40" i="2"/>
  <c r="G40" i="2"/>
  <c r="F40" i="2"/>
  <c r="I39" i="2"/>
  <c r="H39" i="2"/>
  <c r="G39" i="2"/>
  <c r="F39" i="2"/>
  <c r="I38" i="2"/>
  <c r="H38" i="2"/>
  <c r="G38" i="2"/>
  <c r="F38" i="2"/>
  <c r="I37" i="2"/>
  <c r="H37" i="2"/>
  <c r="G37" i="2"/>
  <c r="F37" i="2"/>
  <c r="I36" i="2"/>
  <c r="H36" i="2"/>
  <c r="G36" i="2"/>
  <c r="F36" i="2"/>
  <c r="I35" i="2"/>
  <c r="H35" i="2"/>
  <c r="G35" i="2"/>
  <c r="F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30" i="2"/>
  <c r="H30" i="2"/>
  <c r="G30" i="2"/>
  <c r="F30" i="2"/>
  <c r="I29" i="2"/>
  <c r="H29" i="2"/>
  <c r="G29" i="2"/>
  <c r="F29" i="2"/>
  <c r="I28" i="2"/>
  <c r="H28" i="2"/>
  <c r="G28" i="2"/>
  <c r="F28" i="2"/>
  <c r="I27" i="2"/>
  <c r="H27" i="2"/>
  <c r="G27" i="2"/>
  <c r="F27" i="2"/>
  <c r="I26" i="2"/>
  <c r="H26" i="2"/>
  <c r="G26" i="2"/>
  <c r="F26" i="2"/>
  <c r="I25" i="2"/>
  <c r="H25" i="2"/>
  <c r="G25" i="2"/>
  <c r="F25" i="2"/>
  <c r="I24" i="2"/>
  <c r="H24" i="2"/>
  <c r="G24" i="2"/>
  <c r="F24" i="2"/>
  <c r="I23" i="2"/>
  <c r="H23" i="2"/>
  <c r="G23" i="2"/>
  <c r="F23" i="2"/>
  <c r="I22" i="2"/>
  <c r="H22" i="2"/>
  <c r="G22" i="2"/>
  <c r="F22" i="2"/>
  <c r="I21" i="2"/>
  <c r="H21" i="2"/>
  <c r="G21" i="2"/>
  <c r="F21" i="2"/>
  <c r="I20" i="2"/>
  <c r="H20" i="2"/>
  <c r="G20" i="2"/>
  <c r="F20" i="2"/>
  <c r="I19" i="2"/>
  <c r="H19" i="2"/>
  <c r="G19" i="2"/>
  <c r="F19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G15" i="2"/>
  <c r="F15" i="2"/>
  <c r="I14" i="2"/>
  <c r="H14" i="2"/>
  <c r="G14" i="2"/>
  <c r="F14" i="2"/>
  <c r="I13" i="2"/>
  <c r="H13" i="2"/>
  <c r="G13" i="2"/>
  <c r="F13" i="2"/>
  <c r="I12" i="2"/>
  <c r="H12" i="2"/>
  <c r="G12" i="2"/>
  <c r="F12" i="2"/>
  <c r="I11" i="2"/>
  <c r="H11" i="2"/>
  <c r="G11" i="2"/>
  <c r="F11" i="2"/>
  <c r="I10" i="2"/>
  <c r="H10" i="2"/>
  <c r="G10" i="2"/>
  <c r="F10" i="2"/>
  <c r="I9" i="2"/>
  <c r="H9" i="2"/>
  <c r="G9" i="2"/>
  <c r="F9" i="2"/>
  <c r="I8" i="2"/>
  <c r="H8" i="2"/>
  <c r="G8" i="2"/>
  <c r="F8" i="2"/>
  <c r="I7" i="2"/>
  <c r="H7" i="2"/>
  <c r="G7" i="2"/>
  <c r="F7" i="2"/>
  <c r="I6" i="2"/>
  <c r="H6" i="2"/>
  <c r="G6" i="2"/>
  <c r="F6" i="2"/>
  <c r="I5" i="2"/>
  <c r="H5" i="2"/>
  <c r="G5" i="2"/>
  <c r="F5" i="2"/>
  <c r="I4" i="2"/>
  <c r="H4" i="2"/>
  <c r="G4" i="2"/>
  <c r="F4" i="2"/>
  <c r="I3" i="2"/>
  <c r="H3" i="2"/>
  <c r="G3" i="2"/>
  <c r="F3" i="2"/>
  <c r="L2" i="1"/>
  <c r="K2" i="1"/>
  <c r="J2" i="1"/>
  <c r="J124" i="1"/>
  <c r="K225" i="1"/>
  <c r="H225" i="1"/>
  <c r="L225" i="1" s="1"/>
  <c r="G225" i="1"/>
  <c r="K224" i="1"/>
  <c r="J224" i="1"/>
  <c r="H224" i="1"/>
  <c r="L224" i="1" s="1"/>
  <c r="K223" i="1"/>
  <c r="J223" i="1"/>
  <c r="H223" i="1"/>
  <c r="L223" i="1" s="1"/>
  <c r="K222" i="1"/>
  <c r="J222" i="1"/>
  <c r="H222" i="1"/>
  <c r="L222" i="1" s="1"/>
  <c r="K221" i="1"/>
  <c r="J221" i="1"/>
  <c r="H221" i="1"/>
  <c r="L221" i="1" s="1"/>
  <c r="K220" i="1"/>
  <c r="J220" i="1"/>
  <c r="H220" i="1"/>
  <c r="L220" i="1" s="1"/>
  <c r="K219" i="1"/>
  <c r="J219" i="1"/>
  <c r="H219" i="1"/>
  <c r="L219" i="1" s="1"/>
  <c r="K218" i="1"/>
  <c r="J218" i="1"/>
  <c r="H218" i="1"/>
  <c r="L218" i="1" s="1"/>
  <c r="K217" i="1"/>
  <c r="F217" i="1"/>
  <c r="E217" i="1"/>
  <c r="H217" i="1" s="1"/>
  <c r="L216" i="1"/>
  <c r="K216" i="1"/>
  <c r="H216" i="1"/>
  <c r="J216" i="1" s="1"/>
  <c r="K215" i="1"/>
  <c r="H215" i="1"/>
  <c r="L215" i="1" s="1"/>
  <c r="L214" i="1"/>
  <c r="K214" i="1"/>
  <c r="H214" i="1"/>
  <c r="J214" i="1" s="1"/>
  <c r="K213" i="1"/>
  <c r="H213" i="1"/>
  <c r="L213" i="1" s="1"/>
  <c r="I212" i="1"/>
  <c r="K212" i="1" s="1"/>
  <c r="E212" i="1"/>
  <c r="H212" i="1" s="1"/>
  <c r="D212" i="1"/>
  <c r="L211" i="1"/>
  <c r="K211" i="1"/>
  <c r="I211" i="1"/>
  <c r="H211" i="1"/>
  <c r="J211" i="1" s="1"/>
  <c r="D211" i="1"/>
  <c r="K210" i="1"/>
  <c r="H210" i="1"/>
  <c r="J210" i="1" s="1"/>
  <c r="K209" i="1"/>
  <c r="H209" i="1"/>
  <c r="L209" i="1" s="1"/>
  <c r="K208" i="1"/>
  <c r="H208" i="1"/>
  <c r="L208" i="1" s="1"/>
  <c r="K207" i="1"/>
  <c r="H207" i="1"/>
  <c r="L207" i="1" s="1"/>
  <c r="K206" i="1"/>
  <c r="H206" i="1"/>
  <c r="L206" i="1" s="1"/>
  <c r="K205" i="1"/>
  <c r="H205" i="1"/>
  <c r="L205" i="1" s="1"/>
  <c r="K204" i="1"/>
  <c r="H204" i="1"/>
  <c r="J204" i="1" s="1"/>
  <c r="G204" i="1"/>
  <c r="K203" i="1"/>
  <c r="J203" i="1"/>
  <c r="H203" i="1"/>
  <c r="L203" i="1" s="1"/>
  <c r="G203" i="1"/>
  <c r="L202" i="1"/>
  <c r="K202" i="1"/>
  <c r="H202" i="1"/>
  <c r="J202" i="1" s="1"/>
  <c r="K201" i="1"/>
  <c r="H201" i="1"/>
  <c r="L201" i="1" s="1"/>
  <c r="L200" i="1"/>
  <c r="K200" i="1"/>
  <c r="H200" i="1"/>
  <c r="J200" i="1" s="1"/>
  <c r="K199" i="1"/>
  <c r="I199" i="1"/>
  <c r="G199" i="1"/>
  <c r="H199" i="1" s="1"/>
  <c r="J199" i="1" s="1"/>
  <c r="K198" i="1"/>
  <c r="H198" i="1"/>
  <c r="L198" i="1" s="1"/>
  <c r="I197" i="1"/>
  <c r="G197" i="1"/>
  <c r="H197" i="1" s="1"/>
  <c r="J197" i="1" s="1"/>
  <c r="K196" i="1"/>
  <c r="I196" i="1"/>
  <c r="L196" i="1" s="1"/>
  <c r="H196" i="1"/>
  <c r="J196" i="1" s="1"/>
  <c r="L195" i="1"/>
  <c r="I195" i="1"/>
  <c r="K195" i="1" s="1"/>
  <c r="H195" i="1"/>
  <c r="J195" i="1" s="1"/>
  <c r="G195" i="1"/>
  <c r="L194" i="1"/>
  <c r="K194" i="1"/>
  <c r="J194" i="1"/>
  <c r="H194" i="1"/>
  <c r="K193" i="1"/>
  <c r="J193" i="1"/>
  <c r="H193" i="1"/>
  <c r="L193" i="1" s="1"/>
  <c r="K192" i="1"/>
  <c r="J192" i="1"/>
  <c r="I192" i="1"/>
  <c r="H192" i="1"/>
  <c r="L192" i="1" s="1"/>
  <c r="K191" i="1"/>
  <c r="I191" i="1"/>
  <c r="L191" i="1" s="1"/>
  <c r="H191" i="1"/>
  <c r="J191" i="1" s="1"/>
  <c r="L190" i="1"/>
  <c r="I190" i="1"/>
  <c r="K190" i="1" s="1"/>
  <c r="H190" i="1"/>
  <c r="J190" i="1" s="1"/>
  <c r="J189" i="1"/>
  <c r="I189" i="1"/>
  <c r="L189" i="1" s="1"/>
  <c r="H189" i="1"/>
  <c r="J188" i="1"/>
  <c r="I188" i="1"/>
  <c r="L188" i="1" s="1"/>
  <c r="H188" i="1"/>
  <c r="L187" i="1"/>
  <c r="K187" i="1"/>
  <c r="I187" i="1"/>
  <c r="H187" i="1"/>
  <c r="J187" i="1" s="1"/>
  <c r="K186" i="1"/>
  <c r="H186" i="1"/>
  <c r="L186" i="1" s="1"/>
  <c r="L185" i="1"/>
  <c r="K185" i="1"/>
  <c r="H185" i="1"/>
  <c r="J185" i="1" s="1"/>
  <c r="K184" i="1"/>
  <c r="H184" i="1"/>
  <c r="L184" i="1" s="1"/>
  <c r="L183" i="1"/>
  <c r="K183" i="1"/>
  <c r="H183" i="1"/>
  <c r="J183" i="1" s="1"/>
  <c r="K182" i="1"/>
  <c r="H182" i="1"/>
  <c r="L182" i="1" s="1"/>
  <c r="L181" i="1"/>
  <c r="K181" i="1"/>
  <c r="H181" i="1"/>
  <c r="J181" i="1" s="1"/>
  <c r="K180" i="1"/>
  <c r="H180" i="1"/>
  <c r="L180" i="1" s="1"/>
  <c r="L179" i="1"/>
  <c r="K179" i="1"/>
  <c r="H179" i="1"/>
  <c r="J179" i="1" s="1"/>
  <c r="K178" i="1"/>
  <c r="E178" i="1"/>
  <c r="H178" i="1" s="1"/>
  <c r="K177" i="1"/>
  <c r="H177" i="1"/>
  <c r="L177" i="1" s="1"/>
  <c r="H176" i="1"/>
  <c r="J176" i="1" s="1"/>
  <c r="D176" i="1"/>
  <c r="K176" i="1" s="1"/>
  <c r="K175" i="1"/>
  <c r="H175" i="1"/>
  <c r="L175" i="1" s="1"/>
  <c r="D175" i="1"/>
  <c r="L174" i="1"/>
  <c r="K174" i="1"/>
  <c r="H174" i="1"/>
  <c r="J174" i="1" s="1"/>
  <c r="D174" i="1"/>
  <c r="K173" i="1"/>
  <c r="H173" i="1"/>
  <c r="L173" i="1" s="1"/>
  <c r="L172" i="1"/>
  <c r="K172" i="1"/>
  <c r="H172" i="1"/>
  <c r="J172" i="1" s="1"/>
  <c r="K171" i="1"/>
  <c r="G171" i="1"/>
  <c r="H171" i="1" s="1"/>
  <c r="F171" i="1"/>
  <c r="D171" i="1"/>
  <c r="I170" i="1"/>
  <c r="G170" i="1"/>
  <c r="H170" i="1" s="1"/>
  <c r="F170" i="1"/>
  <c r="E170" i="1"/>
  <c r="D170" i="1"/>
  <c r="K170" i="1" s="1"/>
  <c r="K169" i="1"/>
  <c r="H169" i="1"/>
  <c r="L169" i="1" s="1"/>
  <c r="L168" i="1"/>
  <c r="K168" i="1"/>
  <c r="H168" i="1"/>
  <c r="J168" i="1" s="1"/>
  <c r="K167" i="1"/>
  <c r="H167" i="1"/>
  <c r="L167" i="1" s="1"/>
  <c r="L166" i="1"/>
  <c r="K166" i="1"/>
  <c r="H166" i="1"/>
  <c r="J166" i="1" s="1"/>
  <c r="K165" i="1"/>
  <c r="H165" i="1"/>
  <c r="L165" i="1" s="1"/>
  <c r="I164" i="1"/>
  <c r="K164" i="1" s="1"/>
  <c r="G164" i="1"/>
  <c r="H164" i="1" s="1"/>
  <c r="K163" i="1"/>
  <c r="J163" i="1"/>
  <c r="H163" i="1"/>
  <c r="L163" i="1" s="1"/>
  <c r="K162" i="1"/>
  <c r="H162" i="1"/>
  <c r="L162" i="1" s="1"/>
  <c r="E162" i="1"/>
  <c r="L161" i="1"/>
  <c r="K161" i="1"/>
  <c r="J161" i="1"/>
  <c r="H161" i="1"/>
  <c r="K160" i="1"/>
  <c r="F160" i="1"/>
  <c r="E160" i="1"/>
  <c r="H160" i="1" s="1"/>
  <c r="I159" i="1"/>
  <c r="L159" i="1" s="1"/>
  <c r="F159" i="1"/>
  <c r="E159" i="1"/>
  <c r="H159" i="1" s="1"/>
  <c r="J159" i="1" s="1"/>
  <c r="L158" i="1"/>
  <c r="K158" i="1"/>
  <c r="H158" i="1"/>
  <c r="J158" i="1" s="1"/>
  <c r="I157" i="1"/>
  <c r="L157" i="1" s="1"/>
  <c r="H157" i="1"/>
  <c r="J157" i="1" s="1"/>
  <c r="G157" i="1"/>
  <c r="E157" i="1"/>
  <c r="K156" i="1"/>
  <c r="I156" i="1"/>
  <c r="F156" i="1"/>
  <c r="H156" i="1" s="1"/>
  <c r="K155" i="1"/>
  <c r="J155" i="1"/>
  <c r="H155" i="1"/>
  <c r="L155" i="1" s="1"/>
  <c r="K154" i="1"/>
  <c r="H154" i="1"/>
  <c r="J154" i="1" s="1"/>
  <c r="G154" i="1"/>
  <c r="F154" i="1"/>
  <c r="E154" i="1"/>
  <c r="I153" i="1"/>
  <c r="L153" i="1" s="1"/>
  <c r="H153" i="1"/>
  <c r="J153" i="1" s="1"/>
  <c r="F153" i="1"/>
  <c r="E153" i="1"/>
  <c r="K152" i="1"/>
  <c r="G152" i="1"/>
  <c r="E152" i="1"/>
  <c r="H152" i="1" s="1"/>
  <c r="I151" i="1"/>
  <c r="L151" i="1" s="1"/>
  <c r="G151" i="1"/>
  <c r="F151" i="1"/>
  <c r="E151" i="1"/>
  <c r="H151" i="1" s="1"/>
  <c r="J151" i="1" s="1"/>
  <c r="K150" i="1"/>
  <c r="H150" i="1"/>
  <c r="L150" i="1" s="1"/>
  <c r="K149" i="1"/>
  <c r="H149" i="1"/>
  <c r="L149" i="1" s="1"/>
  <c r="K148" i="1"/>
  <c r="H148" i="1"/>
  <c r="L148" i="1" s="1"/>
  <c r="K147" i="1"/>
  <c r="H147" i="1"/>
  <c r="J147" i="1" s="1"/>
  <c r="K146" i="1"/>
  <c r="H146" i="1"/>
  <c r="L146" i="1" s="1"/>
  <c r="K145" i="1"/>
  <c r="H145" i="1"/>
  <c r="J145" i="1" s="1"/>
  <c r="K144" i="1"/>
  <c r="H144" i="1"/>
  <c r="L144" i="1" s="1"/>
  <c r="K143" i="1"/>
  <c r="H143" i="1"/>
  <c r="J143" i="1" s="1"/>
  <c r="K142" i="1"/>
  <c r="H142" i="1"/>
  <c r="L142" i="1" s="1"/>
  <c r="K141" i="1"/>
  <c r="H141" i="1"/>
  <c r="L141" i="1" s="1"/>
  <c r="K140" i="1"/>
  <c r="H140" i="1"/>
  <c r="L140" i="1" s="1"/>
  <c r="K139" i="1"/>
  <c r="H139" i="1"/>
  <c r="J139" i="1" s="1"/>
  <c r="K138" i="1"/>
  <c r="H138" i="1"/>
  <c r="L138" i="1" s="1"/>
  <c r="K137" i="1"/>
  <c r="H137" i="1"/>
  <c r="J137" i="1" s="1"/>
  <c r="K136" i="1"/>
  <c r="H136" i="1"/>
  <c r="L136" i="1" s="1"/>
  <c r="K135" i="1"/>
  <c r="H135" i="1"/>
  <c r="J135" i="1" s="1"/>
  <c r="K134" i="1"/>
  <c r="H134" i="1"/>
  <c r="L134" i="1" s="1"/>
  <c r="K133" i="1"/>
  <c r="H133" i="1"/>
  <c r="L133" i="1" s="1"/>
  <c r="K132" i="1"/>
  <c r="H132" i="1"/>
  <c r="L132" i="1" s="1"/>
  <c r="K131" i="1"/>
  <c r="H131" i="1"/>
  <c r="J131" i="1" s="1"/>
  <c r="I130" i="1"/>
  <c r="L130" i="1" s="1"/>
  <c r="H130" i="1"/>
  <c r="J130" i="1" s="1"/>
  <c r="K129" i="1"/>
  <c r="J129" i="1"/>
  <c r="I129" i="1"/>
  <c r="L129" i="1" s="1"/>
  <c r="H129" i="1"/>
  <c r="K128" i="1"/>
  <c r="I128" i="1"/>
  <c r="L128" i="1" s="1"/>
  <c r="H128" i="1"/>
  <c r="J128" i="1" s="1"/>
  <c r="L127" i="1"/>
  <c r="K127" i="1"/>
  <c r="H127" i="1"/>
  <c r="J127" i="1" s="1"/>
  <c r="K126" i="1"/>
  <c r="H126" i="1"/>
  <c r="L126" i="1" s="1"/>
  <c r="K125" i="1"/>
  <c r="G125" i="1"/>
  <c r="H125" i="1" s="1"/>
  <c r="K124" i="1"/>
  <c r="H124" i="1"/>
  <c r="F124" i="1"/>
  <c r="E124" i="1"/>
  <c r="K123" i="1"/>
  <c r="I123" i="1"/>
  <c r="F123" i="1"/>
  <c r="H123" i="1" s="1"/>
  <c r="E123" i="1"/>
  <c r="K122" i="1"/>
  <c r="I122" i="1"/>
  <c r="F122" i="1"/>
  <c r="E122" i="1"/>
  <c r="H122" i="1" s="1"/>
  <c r="J122" i="1" s="1"/>
  <c r="I121" i="1"/>
  <c r="L121" i="1" s="1"/>
  <c r="F121" i="1"/>
  <c r="E121" i="1"/>
  <c r="H121" i="1" s="1"/>
  <c r="J121" i="1" s="1"/>
  <c r="L120" i="1"/>
  <c r="I120" i="1"/>
  <c r="K120" i="1" s="1"/>
  <c r="H120" i="1"/>
  <c r="J120" i="1" s="1"/>
  <c r="F120" i="1"/>
  <c r="E120" i="1"/>
  <c r="L119" i="1"/>
  <c r="K119" i="1"/>
  <c r="I119" i="1"/>
  <c r="H119" i="1"/>
  <c r="J119" i="1" s="1"/>
  <c r="I118" i="1"/>
  <c r="L118" i="1" s="1"/>
  <c r="H118" i="1"/>
  <c r="J118" i="1" s="1"/>
  <c r="E118" i="1"/>
  <c r="K117" i="1"/>
  <c r="I117" i="1"/>
  <c r="L117" i="1" s="1"/>
  <c r="F117" i="1"/>
  <c r="E117" i="1"/>
  <c r="H117" i="1" s="1"/>
  <c r="J117" i="1" s="1"/>
  <c r="I116" i="1"/>
  <c r="E116" i="1"/>
  <c r="H116" i="1" s="1"/>
  <c r="J116" i="1" s="1"/>
  <c r="K115" i="1"/>
  <c r="I115" i="1"/>
  <c r="F115" i="1"/>
  <c r="H115" i="1" s="1"/>
  <c r="E115" i="1"/>
  <c r="K114" i="1"/>
  <c r="I114" i="1"/>
  <c r="G114" i="1"/>
  <c r="F114" i="1"/>
  <c r="E114" i="1"/>
  <c r="H114" i="1" s="1"/>
  <c r="K113" i="1"/>
  <c r="J113" i="1"/>
  <c r="I113" i="1"/>
  <c r="H113" i="1"/>
  <c r="L113" i="1" s="1"/>
  <c r="K112" i="1"/>
  <c r="I112" i="1"/>
  <c r="H112" i="1"/>
  <c r="L112" i="1" s="1"/>
  <c r="L111" i="1"/>
  <c r="K111" i="1"/>
  <c r="H111" i="1"/>
  <c r="J111" i="1" s="1"/>
  <c r="I110" i="1"/>
  <c r="L110" i="1" s="1"/>
  <c r="H110" i="1"/>
  <c r="J110" i="1" s="1"/>
  <c r="F110" i="1"/>
  <c r="E110" i="1"/>
  <c r="K109" i="1"/>
  <c r="I109" i="1"/>
  <c r="F109" i="1"/>
  <c r="H109" i="1" s="1"/>
  <c r="I108" i="1"/>
  <c r="L108" i="1" s="1"/>
  <c r="F108" i="1"/>
  <c r="E108" i="1"/>
  <c r="H108" i="1" s="1"/>
  <c r="J108" i="1" s="1"/>
  <c r="L107" i="1"/>
  <c r="K107" i="1"/>
  <c r="H107" i="1"/>
  <c r="J107" i="1" s="1"/>
  <c r="K106" i="1"/>
  <c r="G106" i="1"/>
  <c r="H106" i="1" s="1"/>
  <c r="I105" i="1"/>
  <c r="L105" i="1" s="1"/>
  <c r="F105" i="1"/>
  <c r="E105" i="1"/>
  <c r="H105" i="1" s="1"/>
  <c r="J105" i="1" s="1"/>
  <c r="L104" i="1"/>
  <c r="K104" i="1"/>
  <c r="H104" i="1"/>
  <c r="J104" i="1" s="1"/>
  <c r="K103" i="1"/>
  <c r="H103" i="1"/>
  <c r="L103" i="1" s="1"/>
  <c r="L102" i="1"/>
  <c r="K102" i="1"/>
  <c r="H102" i="1"/>
  <c r="J102" i="1" s="1"/>
  <c r="K101" i="1"/>
  <c r="H101" i="1"/>
  <c r="L101" i="1" s="1"/>
  <c r="L100" i="1"/>
  <c r="K100" i="1"/>
  <c r="H100" i="1"/>
  <c r="J100" i="1" s="1"/>
  <c r="K99" i="1"/>
  <c r="H99" i="1"/>
  <c r="L99" i="1" s="1"/>
  <c r="L98" i="1"/>
  <c r="K98" i="1"/>
  <c r="H98" i="1"/>
  <c r="J98" i="1" s="1"/>
  <c r="K97" i="1"/>
  <c r="H97" i="1"/>
  <c r="L97" i="1" s="1"/>
  <c r="L96" i="1"/>
  <c r="K96" i="1"/>
  <c r="H96" i="1"/>
  <c r="J96" i="1" s="1"/>
  <c r="K95" i="1"/>
  <c r="H95" i="1"/>
  <c r="L95" i="1" s="1"/>
  <c r="L94" i="1"/>
  <c r="K94" i="1"/>
  <c r="H94" i="1"/>
  <c r="J94" i="1" s="1"/>
  <c r="K93" i="1"/>
  <c r="H93" i="1"/>
  <c r="L93" i="1" s="1"/>
  <c r="L92" i="1"/>
  <c r="K92" i="1"/>
  <c r="H92" i="1"/>
  <c r="J92" i="1" s="1"/>
  <c r="I91" i="1"/>
  <c r="L91" i="1" s="1"/>
  <c r="H91" i="1"/>
  <c r="J91" i="1" s="1"/>
  <c r="F91" i="1"/>
  <c r="E91" i="1"/>
  <c r="K90" i="1"/>
  <c r="I90" i="1"/>
  <c r="H90" i="1"/>
  <c r="L90" i="1" s="1"/>
  <c r="L89" i="1"/>
  <c r="H89" i="1"/>
  <c r="J89" i="1" s="1"/>
  <c r="G89" i="1"/>
  <c r="D89" i="1"/>
  <c r="K89" i="1" s="1"/>
  <c r="K88" i="1"/>
  <c r="J88" i="1"/>
  <c r="H88" i="1"/>
  <c r="L88" i="1" s="1"/>
  <c r="D88" i="1"/>
  <c r="H87" i="1"/>
  <c r="D87" i="1"/>
  <c r="L87" i="1" s="1"/>
  <c r="L86" i="1"/>
  <c r="H86" i="1"/>
  <c r="J86" i="1" s="1"/>
  <c r="D86" i="1"/>
  <c r="K86" i="1" s="1"/>
  <c r="H85" i="1"/>
  <c r="L85" i="1" s="1"/>
  <c r="D85" i="1"/>
  <c r="K85" i="1" s="1"/>
  <c r="K84" i="1"/>
  <c r="J84" i="1"/>
  <c r="I84" i="1"/>
  <c r="L84" i="1" s="1"/>
  <c r="H84" i="1"/>
  <c r="L83" i="1"/>
  <c r="K83" i="1"/>
  <c r="I83" i="1"/>
  <c r="H83" i="1"/>
  <c r="J83" i="1" s="1"/>
  <c r="E83" i="1"/>
  <c r="J82" i="1"/>
  <c r="I82" i="1"/>
  <c r="L82" i="1" s="1"/>
  <c r="H82" i="1"/>
  <c r="K81" i="1"/>
  <c r="J81" i="1"/>
  <c r="I81" i="1"/>
  <c r="L81" i="1" s="1"/>
  <c r="H81" i="1"/>
  <c r="L80" i="1"/>
  <c r="K80" i="1"/>
  <c r="I80" i="1"/>
  <c r="H80" i="1"/>
  <c r="J80" i="1" s="1"/>
  <c r="K79" i="1"/>
  <c r="H79" i="1"/>
  <c r="L79" i="1" s="1"/>
  <c r="L78" i="1"/>
  <c r="K78" i="1"/>
  <c r="H78" i="1"/>
  <c r="J78" i="1" s="1"/>
  <c r="K77" i="1"/>
  <c r="H77" i="1"/>
  <c r="L77" i="1" s="1"/>
  <c r="L76" i="1"/>
  <c r="I76" i="1"/>
  <c r="K76" i="1" s="1"/>
  <c r="H76" i="1"/>
  <c r="J76" i="1" s="1"/>
  <c r="E76" i="1"/>
  <c r="K75" i="1"/>
  <c r="J75" i="1"/>
  <c r="H75" i="1"/>
  <c r="L75" i="1" s="1"/>
  <c r="K74" i="1"/>
  <c r="I74" i="1"/>
  <c r="F74" i="1"/>
  <c r="H74" i="1" s="1"/>
  <c r="J74" i="1" s="1"/>
  <c r="L73" i="1"/>
  <c r="I73" i="1"/>
  <c r="K73" i="1" s="1"/>
  <c r="H73" i="1"/>
  <c r="J73" i="1" s="1"/>
  <c r="J72" i="1"/>
  <c r="I72" i="1"/>
  <c r="L72" i="1" s="1"/>
  <c r="H72" i="1"/>
  <c r="K71" i="1"/>
  <c r="J71" i="1"/>
  <c r="I71" i="1"/>
  <c r="L71" i="1" s="1"/>
  <c r="H71" i="1"/>
  <c r="L70" i="1"/>
  <c r="K70" i="1"/>
  <c r="J70" i="1"/>
  <c r="H70" i="1"/>
  <c r="L69" i="1"/>
  <c r="K69" i="1"/>
  <c r="J69" i="1"/>
  <c r="H69" i="1"/>
  <c r="L68" i="1"/>
  <c r="K68" i="1"/>
  <c r="J68" i="1"/>
  <c r="H68" i="1"/>
  <c r="L67" i="1"/>
  <c r="K67" i="1"/>
  <c r="J67" i="1"/>
  <c r="H67" i="1"/>
  <c r="L66" i="1"/>
  <c r="K66" i="1"/>
  <c r="J66" i="1"/>
  <c r="H66" i="1"/>
  <c r="K65" i="1"/>
  <c r="F65" i="1"/>
  <c r="E65" i="1"/>
  <c r="H65" i="1" s="1"/>
  <c r="K64" i="1"/>
  <c r="J64" i="1"/>
  <c r="H64" i="1"/>
  <c r="L64" i="1" s="1"/>
  <c r="I63" i="1"/>
  <c r="F63" i="1"/>
  <c r="E63" i="1"/>
  <c r="H63" i="1" s="1"/>
  <c r="J63" i="1" s="1"/>
  <c r="K62" i="1"/>
  <c r="H62" i="1"/>
  <c r="L62" i="1" s="1"/>
  <c r="L61" i="1"/>
  <c r="I61" i="1"/>
  <c r="K61" i="1" s="1"/>
  <c r="H61" i="1"/>
  <c r="J61" i="1" s="1"/>
  <c r="J60" i="1"/>
  <c r="I60" i="1"/>
  <c r="L60" i="1" s="1"/>
  <c r="H60" i="1"/>
  <c r="K59" i="1"/>
  <c r="I59" i="1"/>
  <c r="L59" i="1" s="1"/>
  <c r="G59" i="1"/>
  <c r="F59" i="1"/>
  <c r="E59" i="1"/>
  <c r="H59" i="1" s="1"/>
  <c r="J59" i="1" s="1"/>
  <c r="K58" i="1"/>
  <c r="J58" i="1"/>
  <c r="H58" i="1"/>
  <c r="L58" i="1" s="1"/>
  <c r="K57" i="1"/>
  <c r="I57" i="1"/>
  <c r="G57" i="1"/>
  <c r="E57" i="1"/>
  <c r="H57" i="1" s="1"/>
  <c r="J57" i="1" s="1"/>
  <c r="K56" i="1"/>
  <c r="H56" i="1"/>
  <c r="L56" i="1" s="1"/>
  <c r="K55" i="1"/>
  <c r="J55" i="1"/>
  <c r="H55" i="1"/>
  <c r="L55" i="1" s="1"/>
  <c r="K54" i="1"/>
  <c r="H54" i="1"/>
  <c r="J54" i="1" s="1"/>
  <c r="K53" i="1"/>
  <c r="J53" i="1"/>
  <c r="H53" i="1"/>
  <c r="L53" i="1" s="1"/>
  <c r="K52" i="1"/>
  <c r="H52" i="1"/>
  <c r="J52" i="1" s="1"/>
  <c r="K51" i="1"/>
  <c r="J51" i="1"/>
  <c r="H51" i="1"/>
  <c r="L51" i="1" s="1"/>
  <c r="J50" i="1"/>
  <c r="I50" i="1"/>
  <c r="L50" i="1" s="1"/>
  <c r="H50" i="1"/>
  <c r="K49" i="1"/>
  <c r="J49" i="1"/>
  <c r="H49" i="1"/>
  <c r="L49" i="1" s="1"/>
  <c r="K48" i="1"/>
  <c r="J48" i="1"/>
  <c r="H48" i="1"/>
  <c r="L48" i="1" s="1"/>
  <c r="K47" i="1"/>
  <c r="J47" i="1"/>
  <c r="H47" i="1"/>
  <c r="L47" i="1" s="1"/>
  <c r="K46" i="1"/>
  <c r="J46" i="1"/>
  <c r="H46" i="1"/>
  <c r="L46" i="1" s="1"/>
  <c r="K45" i="1"/>
  <c r="J45" i="1"/>
  <c r="H45" i="1"/>
  <c r="L45" i="1" s="1"/>
  <c r="K44" i="1"/>
  <c r="J44" i="1"/>
  <c r="I44" i="1"/>
  <c r="L44" i="1" s="1"/>
  <c r="H44" i="1"/>
  <c r="K43" i="1"/>
  <c r="I43" i="1"/>
  <c r="H43" i="1"/>
  <c r="L43" i="1" s="1"/>
  <c r="L42" i="1"/>
  <c r="K42" i="1"/>
  <c r="H42" i="1"/>
  <c r="J42" i="1" s="1"/>
  <c r="K41" i="1"/>
  <c r="F41" i="1"/>
  <c r="H41" i="1" s="1"/>
  <c r="I40" i="1"/>
  <c r="G40" i="1"/>
  <c r="F40" i="1"/>
  <c r="H40" i="1" s="1"/>
  <c r="J40" i="1" s="1"/>
  <c r="K39" i="1"/>
  <c r="F39" i="1"/>
  <c r="H39" i="1" s="1"/>
  <c r="J39" i="1" s="1"/>
  <c r="K38" i="1"/>
  <c r="H38" i="1"/>
  <c r="K37" i="1"/>
  <c r="H37" i="1"/>
  <c r="L37" i="1" s="1"/>
  <c r="K36" i="1"/>
  <c r="H36" i="1"/>
  <c r="K35" i="1"/>
  <c r="H35" i="1"/>
  <c r="L35" i="1" s="1"/>
  <c r="K34" i="1"/>
  <c r="H34" i="1"/>
  <c r="K33" i="1"/>
  <c r="H33" i="1"/>
  <c r="L33" i="1" s="1"/>
  <c r="K32" i="1"/>
  <c r="H32" i="1"/>
  <c r="K31" i="1"/>
  <c r="H31" i="1"/>
  <c r="L31" i="1" s="1"/>
  <c r="K30" i="1"/>
  <c r="H30" i="1"/>
  <c r="K29" i="1"/>
  <c r="H29" i="1"/>
  <c r="L29" i="1" s="1"/>
  <c r="K28" i="1"/>
  <c r="H28" i="1"/>
  <c r="K27" i="1"/>
  <c r="H27" i="1"/>
  <c r="L27" i="1" s="1"/>
  <c r="J26" i="1"/>
  <c r="I26" i="1"/>
  <c r="H26" i="1"/>
  <c r="K25" i="1"/>
  <c r="J25" i="1"/>
  <c r="I25" i="1"/>
  <c r="L25" i="1" s="1"/>
  <c r="H25" i="1"/>
  <c r="L24" i="1"/>
  <c r="K24" i="1"/>
  <c r="I24" i="1"/>
  <c r="H24" i="1"/>
  <c r="J24" i="1" s="1"/>
  <c r="I23" i="1"/>
  <c r="H23" i="1"/>
  <c r="J23" i="1" s="1"/>
  <c r="J22" i="1"/>
  <c r="I22" i="1"/>
  <c r="L22" i="1" s="1"/>
  <c r="H22" i="1"/>
  <c r="K21" i="1"/>
  <c r="J21" i="1"/>
  <c r="I21" i="1"/>
  <c r="L21" i="1" s="1"/>
  <c r="H21" i="1"/>
  <c r="K20" i="1"/>
  <c r="G20" i="1"/>
  <c r="H20" i="1" s="1"/>
  <c r="K19" i="1"/>
  <c r="G19" i="1"/>
  <c r="H19" i="1" s="1"/>
  <c r="J19" i="1" s="1"/>
  <c r="K18" i="1"/>
  <c r="H18" i="1"/>
  <c r="G18" i="1"/>
  <c r="K17" i="1"/>
  <c r="J17" i="1"/>
  <c r="H17" i="1"/>
  <c r="L17" i="1" s="1"/>
  <c r="G17" i="1"/>
  <c r="K16" i="1"/>
  <c r="G16" i="1"/>
  <c r="H16" i="1" s="1"/>
  <c r="I15" i="1"/>
  <c r="H15" i="1"/>
  <c r="J15" i="1" s="1"/>
  <c r="G15" i="1"/>
  <c r="K14" i="1"/>
  <c r="I14" i="1"/>
  <c r="G14" i="1"/>
  <c r="H14" i="1" s="1"/>
  <c r="J14" i="1" s="1"/>
  <c r="L13" i="1"/>
  <c r="K13" i="1"/>
  <c r="G13" i="1"/>
  <c r="H13" i="1" s="1"/>
  <c r="J13" i="1" s="1"/>
  <c r="K12" i="1"/>
  <c r="H12" i="1"/>
  <c r="G12" i="1"/>
  <c r="K11" i="1"/>
  <c r="I11" i="1"/>
  <c r="G11" i="1"/>
  <c r="H11" i="1" s="1"/>
  <c r="J11" i="1" s="1"/>
  <c r="L10" i="1"/>
  <c r="I10" i="1"/>
  <c r="K10" i="1" s="1"/>
  <c r="H10" i="1"/>
  <c r="J10" i="1" s="1"/>
  <c r="K9" i="1"/>
  <c r="H9" i="1"/>
  <c r="K8" i="1"/>
  <c r="H8" i="1"/>
  <c r="L8" i="1" s="1"/>
  <c r="I7" i="1"/>
  <c r="F7" i="1"/>
  <c r="E7" i="1"/>
  <c r="H7" i="1" s="1"/>
  <c r="J7" i="1" s="1"/>
  <c r="K6" i="1"/>
  <c r="H6" i="1"/>
  <c r="L6" i="1" s="1"/>
  <c r="L5" i="1"/>
  <c r="K5" i="1"/>
  <c r="H5" i="1"/>
  <c r="J5" i="1" s="1"/>
  <c r="K4" i="1"/>
  <c r="H4" i="1"/>
  <c r="L4" i="1" s="1"/>
  <c r="L3" i="1"/>
  <c r="K3" i="1"/>
  <c r="H3" i="1"/>
  <c r="J3" i="1" s="1"/>
  <c r="H2" i="1"/>
  <c r="L23" i="1" l="1"/>
  <c r="J115" i="1"/>
  <c r="L115" i="1"/>
  <c r="L15" i="1"/>
  <c r="L18" i="1"/>
  <c r="J18" i="1"/>
  <c r="L40" i="1"/>
  <c r="L57" i="1"/>
  <c r="L65" i="1"/>
  <c r="J65" i="1"/>
  <c r="L106" i="1"/>
  <c r="J106" i="1"/>
  <c r="L109" i="1"/>
  <c r="J109" i="1"/>
  <c r="J164" i="1"/>
  <c r="L164" i="1"/>
  <c r="L197" i="1"/>
  <c r="L156" i="1"/>
  <c r="J156" i="1"/>
  <c r="J16" i="1"/>
  <c r="L16" i="1"/>
  <c r="L26" i="1"/>
  <c r="K26" i="1"/>
  <c r="L30" i="1"/>
  <c r="J30" i="1"/>
  <c r="J34" i="1"/>
  <c r="L34" i="1"/>
  <c r="L38" i="1"/>
  <c r="J38" i="1"/>
  <c r="L41" i="1"/>
  <c r="J41" i="1"/>
  <c r="J114" i="1"/>
  <c r="L114" i="1"/>
  <c r="L122" i="1"/>
  <c r="L170" i="1"/>
  <c r="J170" i="1"/>
  <c r="J212" i="1"/>
  <c r="L212" i="1"/>
  <c r="L74" i="1"/>
  <c r="L152" i="1"/>
  <c r="J152" i="1"/>
  <c r="L116" i="1"/>
  <c r="J125" i="1"/>
  <c r="L125" i="1"/>
  <c r="L160" i="1"/>
  <c r="J160" i="1"/>
  <c r="L217" i="1"/>
  <c r="J217" i="1"/>
  <c r="L12" i="1"/>
  <c r="J12" i="1"/>
  <c r="L11" i="1"/>
  <c r="L14" i="1"/>
  <c r="L19" i="1"/>
  <c r="L63" i="1"/>
  <c r="L123" i="1"/>
  <c r="J123" i="1"/>
  <c r="L199" i="1"/>
  <c r="L178" i="1"/>
  <c r="J178" i="1"/>
  <c r="L7" i="1"/>
  <c r="K7" i="1"/>
  <c r="J9" i="1"/>
  <c r="L9" i="1"/>
  <c r="L20" i="1"/>
  <c r="J20" i="1"/>
  <c r="L28" i="1"/>
  <c r="J28" i="1"/>
  <c r="J32" i="1"/>
  <c r="L32" i="1"/>
  <c r="J36" i="1"/>
  <c r="L36" i="1"/>
  <c r="L39" i="1"/>
  <c r="L171" i="1"/>
  <c r="J171" i="1"/>
  <c r="J56" i="1"/>
  <c r="J85" i="1"/>
  <c r="J133" i="1"/>
  <c r="J149" i="1"/>
  <c r="J206" i="1"/>
  <c r="J4" i="1"/>
  <c r="J6" i="1"/>
  <c r="K50" i="1"/>
  <c r="K60" i="1"/>
  <c r="J62" i="1"/>
  <c r="K63" i="1"/>
  <c r="K72" i="1"/>
  <c r="J77" i="1"/>
  <c r="J79" i="1"/>
  <c r="K82" i="1"/>
  <c r="J93" i="1"/>
  <c r="J95" i="1"/>
  <c r="J97" i="1"/>
  <c r="J99" i="1"/>
  <c r="J101" i="1"/>
  <c r="J103" i="1"/>
  <c r="J126" i="1"/>
  <c r="J165" i="1"/>
  <c r="J167" i="1"/>
  <c r="J169" i="1"/>
  <c r="J173" i="1"/>
  <c r="J180" i="1"/>
  <c r="J182" i="1"/>
  <c r="J184" i="1"/>
  <c r="J186" i="1"/>
  <c r="K189" i="1"/>
  <c r="K197" i="1"/>
  <c r="J213" i="1"/>
  <c r="J215" i="1"/>
  <c r="J141" i="1"/>
  <c r="J208" i="1"/>
  <c r="K15" i="1"/>
  <c r="K23" i="1"/>
  <c r="J43" i="1"/>
  <c r="L52" i="1"/>
  <c r="L54" i="1"/>
  <c r="J87" i="1"/>
  <c r="J90" i="1"/>
  <c r="K91" i="1"/>
  <c r="K110" i="1"/>
  <c r="J112" i="1"/>
  <c r="K118" i="1"/>
  <c r="L124" i="1"/>
  <c r="L131" i="1"/>
  <c r="L135" i="1"/>
  <c r="L137" i="1"/>
  <c r="L139" i="1"/>
  <c r="L143" i="1"/>
  <c r="L145" i="1"/>
  <c r="L147" i="1"/>
  <c r="K153" i="1"/>
  <c r="L154" i="1"/>
  <c r="K157" i="1"/>
  <c r="L176" i="1"/>
  <c r="J201" i="1"/>
  <c r="L204" i="1"/>
  <c r="L210" i="1"/>
  <c r="K87" i="1"/>
  <c r="J162" i="1"/>
  <c r="J175" i="1"/>
  <c r="J8" i="1"/>
  <c r="J27" i="1"/>
  <c r="J29" i="1"/>
  <c r="J31" i="1"/>
  <c r="J33" i="1"/>
  <c r="J35" i="1"/>
  <c r="J37" i="1"/>
  <c r="J132" i="1"/>
  <c r="J134" i="1"/>
  <c r="J136" i="1"/>
  <c r="J138" i="1"/>
  <c r="J140" i="1"/>
  <c r="J142" i="1"/>
  <c r="J144" i="1"/>
  <c r="J146" i="1"/>
  <c r="J148" i="1"/>
  <c r="J150" i="1"/>
  <c r="J177" i="1"/>
  <c r="K188" i="1"/>
  <c r="J198" i="1"/>
  <c r="J205" i="1"/>
  <c r="J207" i="1"/>
  <c r="J209" i="1"/>
  <c r="J225" i="1"/>
  <c r="K22" i="1"/>
  <c r="K40" i="1"/>
  <c r="K105" i="1"/>
  <c r="K108" i="1"/>
  <c r="K116" i="1"/>
  <c r="K121" i="1"/>
  <c r="K130" i="1"/>
  <c r="K151" i="1"/>
  <c r="K159" i="1"/>
</calcChain>
</file>

<file path=xl/sharedStrings.xml><?xml version="1.0" encoding="utf-8"?>
<sst xmlns="http://schemas.openxmlformats.org/spreadsheetml/2006/main" count="342" uniqueCount="43">
  <si>
    <t>BLOQUE</t>
  </si>
  <si>
    <t>DENSIDAD</t>
  </si>
  <si>
    <t>MEDIDA</t>
  </si>
  <si>
    <t>PESO BRUTO (Kg)</t>
  </si>
  <si>
    <t>PESO CUEROS SUP E INF (Kg)</t>
  </si>
  <si>
    <t>PESO CUEROS LAT (Kg)</t>
  </si>
  <si>
    <t>PESO CUEROS (Kg)</t>
  </si>
  <si>
    <t>PESO SEGUNDAS (Kg)</t>
  </si>
  <si>
    <t xml:space="preserve">% CUEROS </t>
  </si>
  <si>
    <t>% SEGUNDAS</t>
  </si>
  <si>
    <t>TOTAL % CUEROS Y SEGUNDAS</t>
  </si>
  <si>
    <t>240 X 190</t>
  </si>
  <si>
    <t>280 X 190</t>
  </si>
  <si>
    <t>300 X 190</t>
  </si>
  <si>
    <t>240 X 200</t>
  </si>
  <si>
    <t>280 X 200</t>
  </si>
  <si>
    <t>300 X 200</t>
  </si>
  <si>
    <t>300 x 200</t>
  </si>
  <si>
    <t>200 X 190</t>
  </si>
  <si>
    <t>270 X 190</t>
  </si>
  <si>
    <t>280 x 190</t>
  </si>
  <si>
    <t>15 CIL</t>
  </si>
  <si>
    <t>210 X 200</t>
  </si>
  <si>
    <t xml:space="preserve">15 CIL </t>
  </si>
  <si>
    <t>210 x 200</t>
  </si>
  <si>
    <t>18 DURA</t>
  </si>
  <si>
    <t>18 OPT</t>
  </si>
  <si>
    <t>23 DURA</t>
  </si>
  <si>
    <t xml:space="preserve">23 DURA </t>
  </si>
  <si>
    <t>26 PTA</t>
  </si>
  <si>
    <t xml:space="preserve">26 PTA </t>
  </si>
  <si>
    <t xml:space="preserve">DENSIDAD </t>
  </si>
  <si>
    <t>PESO PROMEDIO (kg)</t>
  </si>
  <si>
    <t>% CUEROS</t>
  </si>
  <si>
    <t>BLOQUES MEDIDOS POR MEDIDA</t>
  </si>
  <si>
    <t>BLOQUES MEDIDOS POR DENSIDAD</t>
  </si>
  <si>
    <t>W BRUTO</t>
  </si>
  <si>
    <t>W CUEROS</t>
  </si>
  <si>
    <t>W SEGUNDAS</t>
  </si>
  <si>
    <t>W NETO</t>
  </si>
  <si>
    <t>210 X 190</t>
  </si>
  <si>
    <t>23 ULTRAFLEX</t>
  </si>
  <si>
    <t>TOTAL BLOQUES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</si>
</sst>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0" fontId="4" fillId="0" borderId="1" xfId="1" applyNumberFormat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0" fontId="4" fillId="0" borderId="1" xfId="1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/>
    </xf>
    <xf numFmtId="10" fontId="4" fillId="0" borderId="4" xfId="1" applyNumberFormat="1" applyFont="1" applyBorder="1" applyAlignment="1">
      <alignment horizontal="center"/>
    </xf>
    <xf numFmtId="9" fontId="4" fillId="0" borderId="4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0" fontId="4" fillId="0" borderId="5" xfId="1" applyNumberFormat="1" applyFont="1" applyBorder="1" applyAlignment="1">
      <alignment horizontal="center"/>
    </xf>
    <xf numFmtId="10" fontId="4" fillId="0" borderId="5" xfId="1" applyNumberFormat="1" applyFont="1" applyFill="1" applyBorder="1" applyAlignment="1">
      <alignment horizontal="center"/>
    </xf>
    <xf numFmtId="9" fontId="4" fillId="0" borderId="5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5" fontId="4" fillId="3" borderId="1" xfId="1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/>
    </xf>
    <xf numFmtId="2" fontId="6" fillId="4" borderId="6" xfId="0" applyNumberFormat="1" applyFont="1" applyFill="1" applyBorder="1" applyAlignment="1">
      <alignment horizontal="center"/>
    </xf>
    <xf numFmtId="10" fontId="6" fillId="4" borderId="6" xfId="1" applyNumberFormat="1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2" fontId="6" fillId="4" borderId="0" xfId="0" applyNumberFormat="1" applyFont="1" applyFill="1" applyAlignment="1">
      <alignment horizontal="center"/>
    </xf>
    <xf numFmtId="10" fontId="6" fillId="4" borderId="0" xfId="1" applyNumberFormat="1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2" fontId="6" fillId="4" borderId="8" xfId="0" applyNumberFormat="1" applyFont="1" applyFill="1" applyBorder="1" applyAlignment="1">
      <alignment horizontal="center"/>
    </xf>
    <xf numFmtId="10" fontId="6" fillId="4" borderId="8" xfId="1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2" fontId="6" fillId="4" borderId="7" xfId="0" applyNumberFormat="1" applyFont="1" applyFill="1" applyBorder="1" applyAlignment="1">
      <alignment horizontal="center"/>
    </xf>
    <xf numFmtId="10" fontId="6" fillId="4" borderId="7" xfId="1" applyNumberFormat="1" applyFont="1" applyFill="1" applyBorder="1" applyAlignment="1">
      <alignment horizontal="center"/>
    </xf>
    <xf numFmtId="2" fontId="6" fillId="4" borderId="6" xfId="0" applyNumberFormat="1" applyFont="1" applyFill="1" applyBorder="1" applyAlignment="1">
      <alignment horizontal="center" vertical="center"/>
    </xf>
    <xf numFmtId="10" fontId="6" fillId="4" borderId="6" xfId="1" applyNumberFormat="1" applyFont="1" applyFill="1" applyBorder="1" applyAlignment="1">
      <alignment horizontal="center" vertical="center"/>
    </xf>
    <xf numFmtId="2" fontId="6" fillId="4" borderId="8" xfId="0" applyNumberFormat="1" applyFont="1" applyFill="1" applyBorder="1" applyAlignment="1">
      <alignment horizontal="center" vertical="center"/>
    </xf>
    <xf numFmtId="10" fontId="6" fillId="4" borderId="8" xfId="1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1B59-6E51-448F-AAE3-A60F159B64DE}">
  <sheetPr codeName="Hoja1"/>
  <dimension ref="A1:L225"/>
  <sheetViews>
    <sheetView topLeftCell="A52" workbookViewId="0">
      <selection activeCell="S8" sqref="S8"/>
    </sheetView>
  </sheetViews>
  <sheetFormatPr baseColWidth="10" defaultColWidth="11.453125" defaultRowHeight="14.5" x14ac:dyDescent="0.35"/>
  <cols>
    <col min="6" max="6" width="0" hidden="1" customWidth="1"/>
  </cols>
  <sheetData>
    <row r="1" spans="1:12" ht="5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6.5" x14ac:dyDescent="0.35">
      <c r="A2" s="2">
        <v>9</v>
      </c>
      <c r="B2" s="2">
        <v>12</v>
      </c>
      <c r="C2" s="3" t="s">
        <v>11</v>
      </c>
      <c r="D2" s="4">
        <v>67</v>
      </c>
      <c r="E2" s="4">
        <v>2.2999999999999998</v>
      </c>
      <c r="F2" s="4">
        <v>4.5999999999999996</v>
      </c>
      <c r="G2" s="4">
        <v>3.2</v>
      </c>
      <c r="H2" s="5">
        <f t="shared" ref="H2:H33" si="0">SUM(E2:G2)</f>
        <v>10.1</v>
      </c>
      <c r="I2" s="4">
        <v>13.3</v>
      </c>
      <c r="J2" s="6">
        <f>H2/D2</f>
        <v>0.15074626865671642</v>
      </c>
      <c r="K2" s="6">
        <f>I2/D2</f>
        <v>0.19850746268656719</v>
      </c>
      <c r="L2" s="7">
        <f>(I2+H2)/D2</f>
        <v>0.34925373134328358</v>
      </c>
    </row>
    <row r="3" spans="1:12" ht="16.5" x14ac:dyDescent="0.35">
      <c r="A3" s="2">
        <v>10</v>
      </c>
      <c r="B3" s="2">
        <v>12</v>
      </c>
      <c r="C3" s="3" t="s">
        <v>11</v>
      </c>
      <c r="D3" s="4">
        <v>67.2</v>
      </c>
      <c r="E3" s="4">
        <v>2.2000000000000002</v>
      </c>
      <c r="F3" s="4">
        <v>4.9000000000000004</v>
      </c>
      <c r="G3" s="4">
        <v>2.7</v>
      </c>
      <c r="H3" s="5">
        <f t="shared" si="0"/>
        <v>9.8000000000000007</v>
      </c>
      <c r="I3" s="4">
        <v>10.4</v>
      </c>
      <c r="J3" s="6">
        <f t="shared" ref="J3:J65" si="1">H3/D3</f>
        <v>0.14583333333333334</v>
      </c>
      <c r="K3" s="6">
        <f t="shared" ref="K3:K65" si="2">I3/D3</f>
        <v>0.15476190476190477</v>
      </c>
      <c r="L3" s="7">
        <f t="shared" ref="L3:L65" si="3">(I3+H3)/D3</f>
        <v>0.30059523809523814</v>
      </c>
    </row>
    <row r="4" spans="1:12" ht="16.5" x14ac:dyDescent="0.35">
      <c r="A4" s="2">
        <v>11</v>
      </c>
      <c r="B4" s="2">
        <v>12</v>
      </c>
      <c r="C4" s="3" t="s">
        <v>11</v>
      </c>
      <c r="D4" s="4">
        <v>67.599999999999994</v>
      </c>
      <c r="E4" s="4">
        <v>2.8</v>
      </c>
      <c r="F4" s="4">
        <v>4.9000000000000004</v>
      </c>
      <c r="G4" s="4">
        <v>3.1</v>
      </c>
      <c r="H4" s="5">
        <f t="shared" si="0"/>
        <v>10.8</v>
      </c>
      <c r="I4" s="4">
        <v>17.7</v>
      </c>
      <c r="J4" s="6">
        <f t="shared" si="1"/>
        <v>0.15976331360946747</v>
      </c>
      <c r="K4" s="6">
        <f t="shared" si="2"/>
        <v>0.26183431952662722</v>
      </c>
      <c r="L4" s="7">
        <f t="shared" si="3"/>
        <v>0.42159763313609472</v>
      </c>
    </row>
    <row r="5" spans="1:12" ht="16.5" x14ac:dyDescent="0.35">
      <c r="A5" s="2">
        <v>12</v>
      </c>
      <c r="B5" s="2">
        <v>12</v>
      </c>
      <c r="C5" s="3" t="s">
        <v>11</v>
      </c>
      <c r="D5" s="4">
        <v>66.7</v>
      </c>
      <c r="E5" s="4">
        <v>1.7</v>
      </c>
      <c r="F5" s="4">
        <v>4.9000000000000004</v>
      </c>
      <c r="G5" s="4">
        <v>3.1</v>
      </c>
      <c r="H5" s="5">
        <f t="shared" si="0"/>
        <v>9.7000000000000011</v>
      </c>
      <c r="I5" s="4">
        <v>16.899999999999999</v>
      </c>
      <c r="J5" s="6">
        <f t="shared" si="1"/>
        <v>0.14542728635682159</v>
      </c>
      <c r="K5" s="6">
        <f t="shared" si="2"/>
        <v>0.2533733133433283</v>
      </c>
      <c r="L5" s="7">
        <f t="shared" si="3"/>
        <v>0.39880059970014992</v>
      </c>
    </row>
    <row r="6" spans="1:12" ht="16.5" x14ac:dyDescent="0.35">
      <c r="A6" s="2">
        <v>16</v>
      </c>
      <c r="B6" s="2">
        <v>12</v>
      </c>
      <c r="C6" s="3" t="s">
        <v>11</v>
      </c>
      <c r="D6" s="4">
        <v>76.8</v>
      </c>
      <c r="E6" s="4">
        <v>7.7</v>
      </c>
      <c r="F6" s="4"/>
      <c r="G6" s="4">
        <v>2.2999999999999998</v>
      </c>
      <c r="H6" s="5">
        <f t="shared" si="0"/>
        <v>10</v>
      </c>
      <c r="I6" s="4">
        <v>5</v>
      </c>
      <c r="J6" s="6">
        <f t="shared" si="1"/>
        <v>0.13020833333333334</v>
      </c>
      <c r="K6" s="6">
        <f t="shared" si="2"/>
        <v>6.5104166666666671E-2</v>
      </c>
      <c r="L6" s="7">
        <f t="shared" si="3"/>
        <v>0.1953125</v>
      </c>
    </row>
    <row r="7" spans="1:12" ht="16.5" x14ac:dyDescent="0.35">
      <c r="A7" s="2">
        <v>17</v>
      </c>
      <c r="B7" s="2">
        <v>12</v>
      </c>
      <c r="C7" s="3" t="s">
        <v>12</v>
      </c>
      <c r="D7" s="4">
        <v>76.099999999999994</v>
      </c>
      <c r="E7" s="4">
        <f>1.4+1.5</f>
        <v>2.9</v>
      </c>
      <c r="F7" s="4">
        <f>2.7+2.8</f>
        <v>5.5</v>
      </c>
      <c r="G7" s="4">
        <v>2.7</v>
      </c>
      <c r="H7" s="5">
        <f t="shared" si="0"/>
        <v>11.100000000000001</v>
      </c>
      <c r="I7" s="4">
        <f>3+1.7</f>
        <v>4.7</v>
      </c>
      <c r="J7" s="6">
        <f t="shared" si="1"/>
        <v>0.1458607095926413</v>
      </c>
      <c r="K7" s="6">
        <f t="shared" si="2"/>
        <v>6.1760840998685944E-2</v>
      </c>
      <c r="L7" s="7">
        <f t="shared" si="3"/>
        <v>0.20762155059132723</v>
      </c>
    </row>
    <row r="8" spans="1:12" ht="16.5" x14ac:dyDescent="0.35">
      <c r="A8" s="2">
        <v>21</v>
      </c>
      <c r="B8" s="2">
        <v>12</v>
      </c>
      <c r="C8" s="3" t="s">
        <v>11</v>
      </c>
      <c r="D8" s="4">
        <v>77.599999999999994</v>
      </c>
      <c r="E8" s="4">
        <v>8.6</v>
      </c>
      <c r="F8" s="4"/>
      <c r="G8" s="4">
        <v>2.8</v>
      </c>
      <c r="H8" s="5">
        <f t="shared" si="0"/>
        <v>11.399999999999999</v>
      </c>
      <c r="I8" s="4">
        <v>3.8</v>
      </c>
      <c r="J8" s="6">
        <f t="shared" si="1"/>
        <v>0.14690721649484537</v>
      </c>
      <c r="K8" s="6">
        <f t="shared" si="2"/>
        <v>4.8969072164948453E-2</v>
      </c>
      <c r="L8" s="7">
        <f t="shared" si="3"/>
        <v>0.19587628865979381</v>
      </c>
    </row>
    <row r="9" spans="1:12" ht="16.5" x14ac:dyDescent="0.35">
      <c r="A9" s="2">
        <v>34</v>
      </c>
      <c r="B9" s="2">
        <v>12</v>
      </c>
      <c r="C9" s="3" t="s">
        <v>13</v>
      </c>
      <c r="D9" s="4">
        <v>78.5</v>
      </c>
      <c r="E9" s="4">
        <v>1.5</v>
      </c>
      <c r="F9" s="4">
        <v>3.7</v>
      </c>
      <c r="G9" s="4">
        <v>4.8</v>
      </c>
      <c r="H9" s="5">
        <f t="shared" si="0"/>
        <v>10</v>
      </c>
      <c r="I9" s="4">
        <v>8</v>
      </c>
      <c r="J9" s="6">
        <f t="shared" si="1"/>
        <v>0.12738853503184713</v>
      </c>
      <c r="K9" s="6">
        <f t="shared" si="2"/>
        <v>0.10191082802547771</v>
      </c>
      <c r="L9" s="7">
        <f t="shared" si="3"/>
        <v>0.22929936305732485</v>
      </c>
    </row>
    <row r="10" spans="1:12" ht="16.5" x14ac:dyDescent="0.35">
      <c r="A10" s="2">
        <v>7</v>
      </c>
      <c r="B10" s="2">
        <v>12</v>
      </c>
      <c r="C10" s="2" t="s">
        <v>14</v>
      </c>
      <c r="D10" s="4">
        <v>72.399999999999991</v>
      </c>
      <c r="E10" s="4">
        <v>3.7</v>
      </c>
      <c r="F10" s="4">
        <v>4.9000000000000004</v>
      </c>
      <c r="G10" s="4">
        <v>6.8</v>
      </c>
      <c r="H10" s="5">
        <f t="shared" si="0"/>
        <v>15.400000000000002</v>
      </c>
      <c r="I10" s="4">
        <f>4.1+2.9</f>
        <v>7</v>
      </c>
      <c r="J10" s="6">
        <f t="shared" si="1"/>
        <v>0.21270718232044206</v>
      </c>
      <c r="K10" s="6">
        <f t="shared" si="2"/>
        <v>9.6685082872928194E-2</v>
      </c>
      <c r="L10" s="7">
        <f t="shared" si="3"/>
        <v>0.30939226519337021</v>
      </c>
    </row>
    <row r="11" spans="1:12" ht="16.5" x14ac:dyDescent="0.35">
      <c r="A11" s="2">
        <v>6</v>
      </c>
      <c r="B11" s="2">
        <v>12</v>
      </c>
      <c r="C11" s="2" t="s">
        <v>14</v>
      </c>
      <c r="D11" s="4">
        <v>73.699999999999989</v>
      </c>
      <c r="E11" s="4">
        <v>3.6</v>
      </c>
      <c r="F11" s="4">
        <v>4.9000000000000004</v>
      </c>
      <c r="G11" s="4">
        <f>4.2+1.7</f>
        <v>5.9</v>
      </c>
      <c r="H11" s="5">
        <f t="shared" si="0"/>
        <v>14.4</v>
      </c>
      <c r="I11" s="4">
        <f>9.1</f>
        <v>9.1</v>
      </c>
      <c r="J11" s="6">
        <f t="shared" si="1"/>
        <v>0.19538670284938944</v>
      </c>
      <c r="K11" s="6">
        <f t="shared" si="2"/>
        <v>0.12347354138398917</v>
      </c>
      <c r="L11" s="7">
        <f t="shared" si="3"/>
        <v>0.31886024423337861</v>
      </c>
    </row>
    <row r="12" spans="1:12" ht="16.5" x14ac:dyDescent="0.35">
      <c r="A12" s="2">
        <v>18</v>
      </c>
      <c r="B12" s="2">
        <v>12</v>
      </c>
      <c r="C12" s="2" t="s">
        <v>15</v>
      </c>
      <c r="D12" s="4">
        <v>80.899999999999991</v>
      </c>
      <c r="E12" s="4">
        <v>2.8</v>
      </c>
      <c r="F12" s="4">
        <v>5.4</v>
      </c>
      <c r="G12" s="4">
        <f>5.5+1.6</f>
        <v>7.1</v>
      </c>
      <c r="H12" s="5">
        <f t="shared" si="0"/>
        <v>15.299999999999999</v>
      </c>
      <c r="I12" s="4">
        <v>5.3</v>
      </c>
      <c r="J12" s="6">
        <f t="shared" si="1"/>
        <v>0.18912237330037082</v>
      </c>
      <c r="K12" s="6">
        <f t="shared" si="2"/>
        <v>6.5512978986402973E-2</v>
      </c>
      <c r="L12" s="7">
        <f t="shared" si="3"/>
        <v>0.25463535228677381</v>
      </c>
    </row>
    <row r="13" spans="1:12" ht="16.5" x14ac:dyDescent="0.35">
      <c r="A13" s="2">
        <v>17</v>
      </c>
      <c r="B13" s="2">
        <v>12</v>
      </c>
      <c r="C13" s="2" t="s">
        <v>15</v>
      </c>
      <c r="D13" s="4">
        <v>82.500000000000014</v>
      </c>
      <c r="E13" s="4">
        <v>3.8</v>
      </c>
      <c r="F13" s="4">
        <v>5.0999999999999996</v>
      </c>
      <c r="G13" s="4">
        <f>5.1+2.1</f>
        <v>7.1999999999999993</v>
      </c>
      <c r="H13" s="5">
        <f t="shared" si="0"/>
        <v>16.099999999999998</v>
      </c>
      <c r="I13" s="4">
        <v>2.1</v>
      </c>
      <c r="J13" s="6">
        <f t="shared" si="1"/>
        <v>0.1951515151515151</v>
      </c>
      <c r="K13" s="6">
        <f t="shared" si="2"/>
        <v>2.5454545454545452E-2</v>
      </c>
      <c r="L13" s="7">
        <f t="shared" si="3"/>
        <v>0.22060606060606056</v>
      </c>
    </row>
    <row r="14" spans="1:12" ht="16.5" x14ac:dyDescent="0.35">
      <c r="A14" s="2">
        <v>16</v>
      </c>
      <c r="B14" s="2">
        <v>12</v>
      </c>
      <c r="C14" s="2" t="s">
        <v>15</v>
      </c>
      <c r="D14" s="4">
        <v>83.600000000000009</v>
      </c>
      <c r="E14" s="4">
        <v>3.7</v>
      </c>
      <c r="F14" s="4">
        <v>5</v>
      </c>
      <c r="G14" s="4">
        <f>4.9+2.3</f>
        <v>7.2</v>
      </c>
      <c r="H14" s="5">
        <f t="shared" si="0"/>
        <v>15.899999999999999</v>
      </c>
      <c r="I14" s="4">
        <f>1.1+1.7</f>
        <v>2.8</v>
      </c>
      <c r="J14" s="6">
        <f t="shared" si="1"/>
        <v>0.19019138755980858</v>
      </c>
      <c r="K14" s="6">
        <f t="shared" si="2"/>
        <v>3.3492822966507171E-2</v>
      </c>
      <c r="L14" s="7">
        <f t="shared" si="3"/>
        <v>0.22368421052631576</v>
      </c>
    </row>
    <row r="15" spans="1:12" ht="16.5" x14ac:dyDescent="0.35">
      <c r="A15" s="2">
        <v>14</v>
      </c>
      <c r="B15" s="2">
        <v>12</v>
      </c>
      <c r="C15" s="2" t="s">
        <v>15</v>
      </c>
      <c r="D15" s="4">
        <v>84</v>
      </c>
      <c r="E15" s="4">
        <v>3.9</v>
      </c>
      <c r="F15" s="4">
        <v>5.3</v>
      </c>
      <c r="G15" s="4">
        <f>5.2+1.7</f>
        <v>6.9</v>
      </c>
      <c r="H15" s="5">
        <f t="shared" si="0"/>
        <v>16.100000000000001</v>
      </c>
      <c r="I15" s="4">
        <f>1.3</f>
        <v>1.3</v>
      </c>
      <c r="J15" s="6">
        <f t="shared" si="1"/>
        <v>0.19166666666666668</v>
      </c>
      <c r="K15" s="6">
        <f t="shared" si="2"/>
        <v>1.5476190476190477E-2</v>
      </c>
      <c r="L15" s="7">
        <f t="shared" si="3"/>
        <v>0.20714285714285716</v>
      </c>
    </row>
    <row r="16" spans="1:12" ht="16.5" x14ac:dyDescent="0.35">
      <c r="A16" s="2">
        <v>5</v>
      </c>
      <c r="B16" s="2">
        <v>12</v>
      </c>
      <c r="C16" s="2" t="s">
        <v>14</v>
      </c>
      <c r="D16" s="4">
        <v>69.8</v>
      </c>
      <c r="E16" s="4">
        <v>2.7</v>
      </c>
      <c r="F16" s="4">
        <v>4.2</v>
      </c>
      <c r="G16" s="4">
        <f>3.9+2.3</f>
        <v>6.1999999999999993</v>
      </c>
      <c r="H16" s="5">
        <f t="shared" si="0"/>
        <v>13.1</v>
      </c>
      <c r="I16" s="4">
        <v>2.8</v>
      </c>
      <c r="J16" s="6">
        <f t="shared" si="1"/>
        <v>0.18767908309455589</v>
      </c>
      <c r="K16" s="6">
        <f t="shared" si="2"/>
        <v>4.0114613180515755E-2</v>
      </c>
      <c r="L16" s="7">
        <f t="shared" si="3"/>
        <v>0.22779369627507162</v>
      </c>
    </row>
    <row r="17" spans="1:12" ht="16.5" x14ac:dyDescent="0.35">
      <c r="A17" s="2">
        <v>4</v>
      </c>
      <c r="B17" s="2">
        <v>12</v>
      </c>
      <c r="C17" s="2" t="s">
        <v>14</v>
      </c>
      <c r="D17" s="4">
        <v>70.700000000000017</v>
      </c>
      <c r="E17" s="4">
        <v>2.8</v>
      </c>
      <c r="F17" s="4">
        <v>4</v>
      </c>
      <c r="G17" s="4">
        <f>4.1+2.3</f>
        <v>6.3999999999999995</v>
      </c>
      <c r="H17" s="5">
        <f t="shared" si="0"/>
        <v>13.2</v>
      </c>
      <c r="I17" s="4">
        <v>1.2</v>
      </c>
      <c r="J17" s="6">
        <f t="shared" si="1"/>
        <v>0.18670438472418666</v>
      </c>
      <c r="K17" s="6">
        <f t="shared" si="2"/>
        <v>1.6973125884016969E-2</v>
      </c>
      <c r="L17" s="7">
        <f t="shared" si="3"/>
        <v>0.2036775106082036</v>
      </c>
    </row>
    <row r="18" spans="1:12" ht="16.5" x14ac:dyDescent="0.35">
      <c r="A18" s="2">
        <v>9</v>
      </c>
      <c r="B18" s="2">
        <v>12</v>
      </c>
      <c r="C18" s="2" t="s">
        <v>15</v>
      </c>
      <c r="D18" s="4">
        <v>84.5</v>
      </c>
      <c r="E18" s="4">
        <v>4</v>
      </c>
      <c r="F18" s="4">
        <v>5.9</v>
      </c>
      <c r="G18" s="4">
        <f>5.4+2.1+1.9</f>
        <v>9.4</v>
      </c>
      <c r="H18" s="5">
        <f t="shared" si="0"/>
        <v>19.3</v>
      </c>
      <c r="I18" s="4">
        <v>4</v>
      </c>
      <c r="J18" s="6">
        <f t="shared" si="1"/>
        <v>0.22840236686390533</v>
      </c>
      <c r="K18" s="6">
        <f t="shared" si="2"/>
        <v>4.7337278106508875E-2</v>
      </c>
      <c r="L18" s="7">
        <f t="shared" si="3"/>
        <v>0.2757396449704142</v>
      </c>
    </row>
    <row r="19" spans="1:12" ht="16.5" x14ac:dyDescent="0.35">
      <c r="A19" s="2">
        <v>10</v>
      </c>
      <c r="B19" s="2">
        <v>12</v>
      </c>
      <c r="C19" s="2" t="s">
        <v>15</v>
      </c>
      <c r="D19" s="4">
        <v>83.9</v>
      </c>
      <c r="E19" s="4">
        <v>5.0999999999999996</v>
      </c>
      <c r="F19" s="4">
        <v>3.8</v>
      </c>
      <c r="G19" s="4">
        <f>5.3+3.6</f>
        <v>8.9</v>
      </c>
      <c r="H19" s="5">
        <f t="shared" si="0"/>
        <v>17.799999999999997</v>
      </c>
      <c r="I19" s="4">
        <v>5.9</v>
      </c>
      <c r="J19" s="6">
        <f t="shared" si="1"/>
        <v>0.21215733015494631</v>
      </c>
      <c r="K19" s="6">
        <f t="shared" si="2"/>
        <v>7.0321811680572111E-2</v>
      </c>
      <c r="L19" s="7">
        <f t="shared" si="3"/>
        <v>0.28247914183551842</v>
      </c>
    </row>
    <row r="20" spans="1:12" ht="16.5" x14ac:dyDescent="0.35">
      <c r="A20" s="2">
        <v>11</v>
      </c>
      <c r="B20" s="2">
        <v>12</v>
      </c>
      <c r="C20" s="2" t="s">
        <v>15</v>
      </c>
      <c r="D20" s="4">
        <v>85</v>
      </c>
      <c r="E20" s="4">
        <v>4.7</v>
      </c>
      <c r="F20" s="4">
        <v>6.8</v>
      </c>
      <c r="G20" s="4">
        <f>5.3+3.6</f>
        <v>8.9</v>
      </c>
      <c r="H20" s="5">
        <f t="shared" si="0"/>
        <v>20.399999999999999</v>
      </c>
      <c r="I20" s="4">
        <v>3</v>
      </c>
      <c r="J20" s="6">
        <f t="shared" si="1"/>
        <v>0.24</v>
      </c>
      <c r="K20" s="6">
        <f t="shared" si="2"/>
        <v>3.5294117647058823E-2</v>
      </c>
      <c r="L20" s="7">
        <f t="shared" si="3"/>
        <v>0.2752941176470588</v>
      </c>
    </row>
    <row r="21" spans="1:12" ht="16.5" x14ac:dyDescent="0.35">
      <c r="A21" s="2">
        <v>15</v>
      </c>
      <c r="B21" s="2">
        <v>12</v>
      </c>
      <c r="C21" s="2" t="s">
        <v>16</v>
      </c>
      <c r="D21" s="4">
        <v>89.3</v>
      </c>
      <c r="E21" s="4">
        <v>4.5999999999999996</v>
      </c>
      <c r="F21" s="4">
        <v>3.2</v>
      </c>
      <c r="G21" s="4">
        <v>2.8</v>
      </c>
      <c r="H21" s="5">
        <f t="shared" si="0"/>
        <v>10.6</v>
      </c>
      <c r="I21" s="4">
        <f>6.9+5.2</f>
        <v>12.100000000000001</v>
      </c>
      <c r="J21" s="6">
        <f t="shared" si="1"/>
        <v>0.11870100783874581</v>
      </c>
      <c r="K21" s="6">
        <f t="shared" si="2"/>
        <v>0.13549832026875702</v>
      </c>
      <c r="L21" s="7">
        <f t="shared" si="3"/>
        <v>0.25419932810750284</v>
      </c>
    </row>
    <row r="22" spans="1:12" ht="16.5" x14ac:dyDescent="0.35">
      <c r="A22" s="2">
        <v>17</v>
      </c>
      <c r="B22" s="2">
        <v>12</v>
      </c>
      <c r="C22" s="2" t="s">
        <v>16</v>
      </c>
      <c r="D22" s="4">
        <v>86</v>
      </c>
      <c r="E22" s="4">
        <v>3.7</v>
      </c>
      <c r="F22" s="4">
        <v>2.8</v>
      </c>
      <c r="G22" s="4">
        <v>2.7</v>
      </c>
      <c r="H22" s="5">
        <f t="shared" si="0"/>
        <v>9.1999999999999993</v>
      </c>
      <c r="I22" s="4">
        <f>6.9+5.2</f>
        <v>12.100000000000001</v>
      </c>
      <c r="J22" s="6">
        <f t="shared" si="1"/>
        <v>0.10697674418604651</v>
      </c>
      <c r="K22" s="6">
        <f t="shared" si="2"/>
        <v>0.14069767441860467</v>
      </c>
      <c r="L22" s="7">
        <f t="shared" si="3"/>
        <v>0.24767441860465117</v>
      </c>
    </row>
    <row r="23" spans="1:12" ht="16.5" x14ac:dyDescent="0.35">
      <c r="A23" s="2">
        <v>11</v>
      </c>
      <c r="B23" s="2">
        <v>12</v>
      </c>
      <c r="C23" s="2" t="s">
        <v>16</v>
      </c>
      <c r="D23" s="4">
        <v>88.7</v>
      </c>
      <c r="E23" s="4">
        <v>3.1</v>
      </c>
      <c r="F23" s="4">
        <v>3.1</v>
      </c>
      <c r="G23" s="4">
        <v>2.9</v>
      </c>
      <c r="H23" s="5">
        <f t="shared" si="0"/>
        <v>9.1</v>
      </c>
      <c r="I23" s="4">
        <f>6.9+5.2</f>
        <v>12.100000000000001</v>
      </c>
      <c r="J23" s="6">
        <f t="shared" si="1"/>
        <v>0.10259301014656144</v>
      </c>
      <c r="K23" s="6">
        <f t="shared" si="2"/>
        <v>0.13641488162344984</v>
      </c>
      <c r="L23" s="7">
        <f t="shared" si="3"/>
        <v>0.2390078917700113</v>
      </c>
    </row>
    <row r="24" spans="1:12" ht="16.5" x14ac:dyDescent="0.35">
      <c r="A24" s="2">
        <v>12</v>
      </c>
      <c r="B24" s="2">
        <v>12</v>
      </c>
      <c r="C24" s="2" t="s">
        <v>16</v>
      </c>
      <c r="D24" s="4">
        <v>88.6</v>
      </c>
      <c r="E24" s="4">
        <v>4.3</v>
      </c>
      <c r="F24" s="4">
        <v>2.4</v>
      </c>
      <c r="G24" s="4">
        <v>2.9</v>
      </c>
      <c r="H24" s="5">
        <f t="shared" si="0"/>
        <v>9.6</v>
      </c>
      <c r="I24" s="4">
        <f>6.9+5.2</f>
        <v>12.100000000000001</v>
      </c>
      <c r="J24" s="6">
        <f t="shared" si="1"/>
        <v>0.10835214446952596</v>
      </c>
      <c r="K24" s="6">
        <f t="shared" si="2"/>
        <v>0.13656884875846503</v>
      </c>
      <c r="L24" s="7">
        <f t="shared" si="3"/>
        <v>0.24492099322799102</v>
      </c>
    </row>
    <row r="25" spans="1:12" ht="16.5" x14ac:dyDescent="0.35">
      <c r="A25" s="2">
        <v>10</v>
      </c>
      <c r="B25" s="2">
        <v>12</v>
      </c>
      <c r="C25" s="2" t="s">
        <v>16</v>
      </c>
      <c r="D25" s="4">
        <v>89</v>
      </c>
      <c r="E25" s="4">
        <v>4.4000000000000004</v>
      </c>
      <c r="F25" s="4">
        <v>3.7</v>
      </c>
      <c r="G25" s="4">
        <v>3.5</v>
      </c>
      <c r="H25" s="5">
        <f t="shared" si="0"/>
        <v>11.600000000000001</v>
      </c>
      <c r="I25" s="4">
        <f>6.9+5.2</f>
        <v>12.100000000000001</v>
      </c>
      <c r="J25" s="6">
        <f t="shared" si="1"/>
        <v>0.13033707865168542</v>
      </c>
      <c r="K25" s="6">
        <f t="shared" si="2"/>
        <v>0.1359550561797753</v>
      </c>
      <c r="L25" s="7">
        <f t="shared" si="3"/>
        <v>0.26629213483146069</v>
      </c>
    </row>
    <row r="26" spans="1:12" ht="16.5" x14ac:dyDescent="0.35">
      <c r="A26" s="8">
        <v>27</v>
      </c>
      <c r="B26" s="8">
        <v>12</v>
      </c>
      <c r="C26" s="2" t="s">
        <v>16</v>
      </c>
      <c r="D26" s="8">
        <v>82.4</v>
      </c>
      <c r="E26" s="8">
        <v>5.3</v>
      </c>
      <c r="F26" s="8">
        <v>4.2</v>
      </c>
      <c r="G26" s="8"/>
      <c r="H26" s="5">
        <f t="shared" si="0"/>
        <v>9.5</v>
      </c>
      <c r="I26" s="8">
        <f>1.7+9.36+5.4+1.7+6.5+5.5+16.32</f>
        <v>46.480000000000004</v>
      </c>
      <c r="J26" s="6">
        <f t="shared" si="1"/>
        <v>0.11529126213592232</v>
      </c>
      <c r="K26" s="6">
        <f t="shared" si="2"/>
        <v>0.56407766990291264</v>
      </c>
      <c r="L26" s="7">
        <f t="shared" si="3"/>
        <v>0.67936893203883497</v>
      </c>
    </row>
    <row r="27" spans="1:12" ht="15.5" x14ac:dyDescent="0.35">
      <c r="A27" s="8">
        <v>18</v>
      </c>
      <c r="B27" s="9">
        <v>12</v>
      </c>
      <c r="C27" s="9" t="s">
        <v>16</v>
      </c>
      <c r="D27" s="10">
        <v>85</v>
      </c>
      <c r="E27" s="10">
        <v>7</v>
      </c>
      <c r="F27" s="10"/>
      <c r="G27" s="5">
        <v>0</v>
      </c>
      <c r="H27" s="5">
        <f t="shared" si="0"/>
        <v>7</v>
      </c>
      <c r="I27" s="8">
        <v>29.2</v>
      </c>
      <c r="J27" s="6">
        <f t="shared" si="1"/>
        <v>8.2352941176470587E-2</v>
      </c>
      <c r="K27" s="11">
        <f t="shared" si="2"/>
        <v>0.34352941176470586</v>
      </c>
      <c r="L27" s="12">
        <f t="shared" si="3"/>
        <v>0.42588235294117649</v>
      </c>
    </row>
    <row r="28" spans="1:12" ht="15.5" x14ac:dyDescent="0.35">
      <c r="A28" s="8">
        <v>22</v>
      </c>
      <c r="B28" s="8">
        <v>12</v>
      </c>
      <c r="C28" s="8" t="s">
        <v>15</v>
      </c>
      <c r="D28" s="5">
        <v>81.5</v>
      </c>
      <c r="E28" s="5">
        <v>10.8</v>
      </c>
      <c r="F28" s="5"/>
      <c r="G28" s="5">
        <v>2.2999999999999998</v>
      </c>
      <c r="H28" s="8">
        <f t="shared" si="0"/>
        <v>13.100000000000001</v>
      </c>
      <c r="I28" s="8">
        <v>3.8</v>
      </c>
      <c r="J28" s="13">
        <f t="shared" si="1"/>
        <v>0.16073619631901842</v>
      </c>
      <c r="K28" s="13">
        <f t="shared" si="2"/>
        <v>4.6625766871165639E-2</v>
      </c>
      <c r="L28" s="13">
        <f t="shared" si="3"/>
        <v>0.20736196319018407</v>
      </c>
    </row>
    <row r="29" spans="1:12" ht="15.5" x14ac:dyDescent="0.35">
      <c r="A29" s="8">
        <v>19</v>
      </c>
      <c r="B29" s="8">
        <v>12</v>
      </c>
      <c r="C29" s="8" t="s">
        <v>15</v>
      </c>
      <c r="D29" s="5">
        <v>81.7</v>
      </c>
      <c r="E29" s="5">
        <v>8.3000000000000007</v>
      </c>
      <c r="F29" s="5"/>
      <c r="G29" s="5">
        <v>1.9</v>
      </c>
      <c r="H29" s="8">
        <f t="shared" si="0"/>
        <v>10.200000000000001</v>
      </c>
      <c r="I29" s="8">
        <v>3.5</v>
      </c>
      <c r="J29" s="13">
        <f t="shared" si="1"/>
        <v>0.12484700122399021</v>
      </c>
      <c r="K29" s="13">
        <f t="shared" si="2"/>
        <v>4.2839657282741736E-2</v>
      </c>
      <c r="L29" s="13">
        <f t="shared" si="3"/>
        <v>0.16768665850673195</v>
      </c>
    </row>
    <row r="30" spans="1:12" ht="15.5" x14ac:dyDescent="0.35">
      <c r="A30" s="8">
        <v>16</v>
      </c>
      <c r="B30" s="8">
        <v>12</v>
      </c>
      <c r="C30" s="8" t="s">
        <v>15</v>
      </c>
      <c r="D30" s="5">
        <v>82.2</v>
      </c>
      <c r="E30" s="5">
        <v>9.1</v>
      </c>
      <c r="F30" s="5"/>
      <c r="G30" s="5">
        <v>1.8</v>
      </c>
      <c r="H30" s="8">
        <f t="shared" si="0"/>
        <v>10.9</v>
      </c>
      <c r="I30" s="8">
        <v>4.2</v>
      </c>
      <c r="J30" s="13">
        <f t="shared" si="1"/>
        <v>0.13260340632603407</v>
      </c>
      <c r="K30" s="13">
        <f t="shared" si="2"/>
        <v>5.1094890510948905E-2</v>
      </c>
      <c r="L30" s="13">
        <f t="shared" si="3"/>
        <v>0.18369829683698297</v>
      </c>
    </row>
    <row r="31" spans="1:12" ht="15.5" x14ac:dyDescent="0.35">
      <c r="A31" s="8">
        <v>9</v>
      </c>
      <c r="B31" s="8">
        <v>12</v>
      </c>
      <c r="C31" s="8" t="s">
        <v>14</v>
      </c>
      <c r="D31" s="5">
        <v>68.099999999999994</v>
      </c>
      <c r="E31" s="5">
        <v>9.6</v>
      </c>
      <c r="F31" s="5"/>
      <c r="G31" s="5">
        <v>1.7</v>
      </c>
      <c r="H31" s="8">
        <f t="shared" si="0"/>
        <v>11.299999999999999</v>
      </c>
      <c r="I31" s="8">
        <v>1.9</v>
      </c>
      <c r="J31" s="13">
        <f t="shared" si="1"/>
        <v>0.1659324522760646</v>
      </c>
      <c r="K31" s="13">
        <f t="shared" si="2"/>
        <v>2.7900146842878122E-2</v>
      </c>
      <c r="L31" s="13">
        <f t="shared" si="3"/>
        <v>0.19383259911894274</v>
      </c>
    </row>
    <row r="32" spans="1:12" ht="15.5" x14ac:dyDescent="0.35">
      <c r="A32" s="8">
        <v>5</v>
      </c>
      <c r="B32" s="8">
        <v>12</v>
      </c>
      <c r="C32" s="8" t="s">
        <v>14</v>
      </c>
      <c r="D32" s="5">
        <v>69.7</v>
      </c>
      <c r="E32" s="5">
        <v>8.3000000000000007</v>
      </c>
      <c r="F32" s="5"/>
      <c r="G32" s="5">
        <v>2.6</v>
      </c>
      <c r="H32" s="8">
        <f t="shared" si="0"/>
        <v>10.9</v>
      </c>
      <c r="I32" s="8">
        <v>2.5</v>
      </c>
      <c r="J32" s="13">
        <f t="shared" si="1"/>
        <v>0.15638450502152079</v>
      </c>
      <c r="K32" s="13">
        <f t="shared" si="2"/>
        <v>3.5868005738880916E-2</v>
      </c>
      <c r="L32" s="13">
        <f t="shared" si="3"/>
        <v>0.19225251076040173</v>
      </c>
    </row>
    <row r="33" spans="1:12" ht="15.5" x14ac:dyDescent="0.35">
      <c r="A33" s="8">
        <v>14</v>
      </c>
      <c r="B33" s="8">
        <v>12</v>
      </c>
      <c r="C33" s="8" t="s">
        <v>15</v>
      </c>
      <c r="D33" s="5">
        <v>81.099999999999994</v>
      </c>
      <c r="E33" s="5">
        <v>8.5</v>
      </c>
      <c r="F33" s="5"/>
      <c r="G33" s="5">
        <v>0</v>
      </c>
      <c r="H33" s="8">
        <f t="shared" si="0"/>
        <v>8.5</v>
      </c>
      <c r="I33" s="8">
        <v>0</v>
      </c>
      <c r="J33" s="13">
        <f t="shared" si="1"/>
        <v>0.10480887792848335</v>
      </c>
      <c r="K33" s="13">
        <f t="shared" si="2"/>
        <v>0</v>
      </c>
      <c r="L33" s="13">
        <f t="shared" si="3"/>
        <v>0.10480887792848335</v>
      </c>
    </row>
    <row r="34" spans="1:12" ht="15.5" x14ac:dyDescent="0.35">
      <c r="A34" s="8">
        <v>30</v>
      </c>
      <c r="B34" s="8">
        <v>12</v>
      </c>
      <c r="C34" s="8" t="s">
        <v>16</v>
      </c>
      <c r="D34" s="5">
        <v>85.4</v>
      </c>
      <c r="E34" s="5">
        <v>9.1</v>
      </c>
      <c r="F34" s="5"/>
      <c r="G34" s="5">
        <v>0</v>
      </c>
      <c r="H34" s="8">
        <f t="shared" ref="H34:H65" si="4">SUM(E34:G34)</f>
        <v>9.1</v>
      </c>
      <c r="I34" s="8">
        <v>0</v>
      </c>
      <c r="J34" s="13">
        <f t="shared" si="1"/>
        <v>0.10655737704918032</v>
      </c>
      <c r="K34" s="13">
        <f t="shared" si="2"/>
        <v>0</v>
      </c>
      <c r="L34" s="13">
        <f t="shared" si="3"/>
        <v>0.10655737704918032</v>
      </c>
    </row>
    <row r="35" spans="1:12" ht="15.5" x14ac:dyDescent="0.35">
      <c r="A35" s="8">
        <v>28</v>
      </c>
      <c r="B35" s="8">
        <v>12</v>
      </c>
      <c r="C35" s="8" t="s">
        <v>16</v>
      </c>
      <c r="D35" s="5">
        <v>84.6</v>
      </c>
      <c r="E35" s="5">
        <v>8.8000000000000007</v>
      </c>
      <c r="F35" s="5"/>
      <c r="G35" s="5">
        <v>0</v>
      </c>
      <c r="H35" s="8">
        <f t="shared" si="4"/>
        <v>8.8000000000000007</v>
      </c>
      <c r="I35" s="8">
        <v>0</v>
      </c>
      <c r="J35" s="13">
        <f t="shared" si="1"/>
        <v>0.10401891252955084</v>
      </c>
      <c r="K35" s="13">
        <f t="shared" si="2"/>
        <v>0</v>
      </c>
      <c r="L35" s="13">
        <f t="shared" si="3"/>
        <v>0.10401891252955084</v>
      </c>
    </row>
    <row r="36" spans="1:12" ht="16.5" x14ac:dyDescent="0.35">
      <c r="A36" s="2">
        <v>39</v>
      </c>
      <c r="B36" s="2">
        <v>15</v>
      </c>
      <c r="C36" s="3" t="s">
        <v>13</v>
      </c>
      <c r="D36" s="4">
        <v>99.6</v>
      </c>
      <c r="E36" s="4">
        <v>2.2000000000000002</v>
      </c>
      <c r="F36" s="4">
        <v>1.9</v>
      </c>
      <c r="G36" s="4">
        <v>3</v>
      </c>
      <c r="H36" s="5">
        <f t="shared" si="4"/>
        <v>7.1</v>
      </c>
      <c r="I36" s="4">
        <v>4.9000000000000004</v>
      </c>
      <c r="J36" s="6">
        <f t="shared" si="1"/>
        <v>7.1285140562248994E-2</v>
      </c>
      <c r="K36" s="6">
        <f t="shared" si="2"/>
        <v>4.9196787148594386E-2</v>
      </c>
      <c r="L36" s="7">
        <f t="shared" si="3"/>
        <v>0.12048192771084339</v>
      </c>
    </row>
    <row r="37" spans="1:12" ht="16.5" x14ac:dyDescent="0.35">
      <c r="A37" s="2">
        <v>43</v>
      </c>
      <c r="B37" s="2">
        <v>15</v>
      </c>
      <c r="C37" s="3" t="s">
        <v>12</v>
      </c>
      <c r="D37" s="4">
        <v>96.4</v>
      </c>
      <c r="E37" s="4">
        <v>2.1</v>
      </c>
      <c r="F37" s="4">
        <v>1</v>
      </c>
      <c r="G37" s="4">
        <v>1.17</v>
      </c>
      <c r="H37" s="5">
        <f t="shared" si="4"/>
        <v>4.2699999999999996</v>
      </c>
      <c r="I37" s="4">
        <v>4.9000000000000004</v>
      </c>
      <c r="J37" s="6">
        <f t="shared" si="1"/>
        <v>4.4294605809128626E-2</v>
      </c>
      <c r="K37" s="6">
        <f t="shared" si="2"/>
        <v>5.0829875518672199E-2</v>
      </c>
      <c r="L37" s="7">
        <f t="shared" si="3"/>
        <v>9.5124481327800825E-2</v>
      </c>
    </row>
    <row r="38" spans="1:12" ht="16.5" x14ac:dyDescent="0.35">
      <c r="A38" s="2">
        <v>50</v>
      </c>
      <c r="B38" s="2">
        <v>15</v>
      </c>
      <c r="C38" s="3" t="s">
        <v>11</v>
      </c>
      <c r="D38" s="4">
        <v>81.8</v>
      </c>
      <c r="E38" s="4">
        <v>2.7</v>
      </c>
      <c r="F38" s="4">
        <v>1.1000000000000001</v>
      </c>
      <c r="G38" s="4">
        <v>3</v>
      </c>
      <c r="H38" s="5">
        <f t="shared" si="4"/>
        <v>6.8000000000000007</v>
      </c>
      <c r="I38" s="4">
        <v>3.1</v>
      </c>
      <c r="J38" s="6">
        <f t="shared" si="1"/>
        <v>8.3129584352078248E-2</v>
      </c>
      <c r="K38" s="6">
        <f t="shared" si="2"/>
        <v>3.7897310513447434E-2</v>
      </c>
      <c r="L38" s="7">
        <f t="shared" si="3"/>
        <v>0.12102689486552567</v>
      </c>
    </row>
    <row r="39" spans="1:12" ht="16.5" x14ac:dyDescent="0.35">
      <c r="A39" s="2">
        <v>23</v>
      </c>
      <c r="B39" s="2">
        <v>15</v>
      </c>
      <c r="C39" s="3" t="s">
        <v>17</v>
      </c>
      <c r="D39" s="4">
        <v>106.6</v>
      </c>
      <c r="E39" s="4">
        <v>2.5</v>
      </c>
      <c r="F39" s="4">
        <f>3+2.2</f>
        <v>5.2</v>
      </c>
      <c r="G39" s="4">
        <v>2.9</v>
      </c>
      <c r="H39" s="5">
        <f t="shared" si="4"/>
        <v>10.6</v>
      </c>
      <c r="I39" s="4">
        <v>2</v>
      </c>
      <c r="J39" s="6">
        <f t="shared" si="1"/>
        <v>9.9437148217636023E-2</v>
      </c>
      <c r="K39" s="6">
        <f t="shared" si="2"/>
        <v>1.8761726078799251E-2</v>
      </c>
      <c r="L39" s="7">
        <f t="shared" si="3"/>
        <v>0.11819887429643527</v>
      </c>
    </row>
    <row r="40" spans="1:12" ht="16.5" x14ac:dyDescent="0.35">
      <c r="A40" s="2">
        <v>22</v>
      </c>
      <c r="B40" s="2">
        <v>15</v>
      </c>
      <c r="C40" s="3" t="s">
        <v>16</v>
      </c>
      <c r="D40" s="4">
        <v>105</v>
      </c>
      <c r="E40" s="4">
        <v>4.9000000000000004</v>
      </c>
      <c r="F40" s="4">
        <f>1.1+2.4</f>
        <v>3.5</v>
      </c>
      <c r="G40" s="4">
        <f>2.8+0.6</f>
        <v>3.4</v>
      </c>
      <c r="H40" s="5">
        <f t="shared" si="4"/>
        <v>11.8</v>
      </c>
      <c r="I40" s="4">
        <f>2.9+1.5+1.6+2.5</f>
        <v>8.5</v>
      </c>
      <c r="J40" s="6">
        <f t="shared" si="1"/>
        <v>0.11238095238095239</v>
      </c>
      <c r="K40" s="6">
        <f t="shared" si="2"/>
        <v>8.0952380952380956E-2</v>
      </c>
      <c r="L40" s="7">
        <f t="shared" si="3"/>
        <v>0.19333333333333333</v>
      </c>
    </row>
    <row r="41" spans="1:12" ht="16.5" x14ac:dyDescent="0.35">
      <c r="A41" s="2">
        <v>21</v>
      </c>
      <c r="B41" s="2">
        <v>15</v>
      </c>
      <c r="C41" s="3" t="s">
        <v>16</v>
      </c>
      <c r="D41" s="4">
        <v>103.2</v>
      </c>
      <c r="E41" s="4">
        <v>0.9</v>
      </c>
      <c r="F41" s="4">
        <f>1.3</f>
        <v>1.3</v>
      </c>
      <c r="G41" s="4">
        <v>0.9</v>
      </c>
      <c r="H41" s="5">
        <f t="shared" si="4"/>
        <v>3.1</v>
      </c>
      <c r="I41" s="4">
        <v>0</v>
      </c>
      <c r="J41" s="6">
        <f t="shared" si="1"/>
        <v>3.0038759689922482E-2</v>
      </c>
      <c r="K41" s="6">
        <f t="shared" si="2"/>
        <v>0</v>
      </c>
      <c r="L41" s="7">
        <f t="shared" si="3"/>
        <v>3.0038759689922482E-2</v>
      </c>
    </row>
    <row r="42" spans="1:12" ht="16.5" x14ac:dyDescent="0.35">
      <c r="A42" s="2">
        <v>7</v>
      </c>
      <c r="B42" s="2">
        <v>15</v>
      </c>
      <c r="C42" s="2" t="s">
        <v>16</v>
      </c>
      <c r="D42" s="4">
        <v>104</v>
      </c>
      <c r="E42" s="4">
        <v>2.1</v>
      </c>
      <c r="F42" s="4">
        <v>1.1000000000000001</v>
      </c>
      <c r="G42" s="4">
        <v>3.4</v>
      </c>
      <c r="H42" s="5">
        <f t="shared" si="4"/>
        <v>6.6</v>
      </c>
      <c r="I42" s="4">
        <v>7.3</v>
      </c>
      <c r="J42" s="6">
        <f t="shared" si="1"/>
        <v>6.3461538461538458E-2</v>
      </c>
      <c r="K42" s="6">
        <f t="shared" si="2"/>
        <v>7.0192307692307693E-2</v>
      </c>
      <c r="L42" s="7">
        <f t="shared" si="3"/>
        <v>0.13365384615384615</v>
      </c>
    </row>
    <row r="43" spans="1:12" ht="16.5" x14ac:dyDescent="0.35">
      <c r="A43" s="2">
        <v>14</v>
      </c>
      <c r="B43" s="2">
        <v>15</v>
      </c>
      <c r="C43" s="2" t="s">
        <v>16</v>
      </c>
      <c r="D43" s="4">
        <v>104.2</v>
      </c>
      <c r="E43" s="4">
        <v>3.9</v>
      </c>
      <c r="F43" s="4">
        <v>2.5</v>
      </c>
      <c r="G43" s="4">
        <v>3.4</v>
      </c>
      <c r="H43" s="5">
        <f t="shared" si="4"/>
        <v>9.8000000000000007</v>
      </c>
      <c r="I43" s="4">
        <f>9.4+2.6+0.3</f>
        <v>12.3</v>
      </c>
      <c r="J43" s="6">
        <f t="shared" si="1"/>
        <v>9.4049904030710174E-2</v>
      </c>
      <c r="K43" s="6">
        <f t="shared" si="2"/>
        <v>0.11804222648752399</v>
      </c>
      <c r="L43" s="7">
        <f t="shared" si="3"/>
        <v>0.21209213051823417</v>
      </c>
    </row>
    <row r="44" spans="1:12" ht="16.5" x14ac:dyDescent="0.35">
      <c r="A44" s="2">
        <v>7</v>
      </c>
      <c r="B44" s="2">
        <v>15</v>
      </c>
      <c r="C44" s="2" t="s">
        <v>16</v>
      </c>
      <c r="D44" s="2">
        <v>107.80000000000001</v>
      </c>
      <c r="E44" s="2">
        <v>4</v>
      </c>
      <c r="F44" s="2">
        <v>3.5</v>
      </c>
      <c r="G44" s="4">
        <v>3.2</v>
      </c>
      <c r="H44" s="5">
        <f t="shared" si="4"/>
        <v>10.7</v>
      </c>
      <c r="I44" s="4">
        <f>6.9+5.2</f>
        <v>12.100000000000001</v>
      </c>
      <c r="J44" s="6">
        <f t="shared" si="1"/>
        <v>9.9257884972170668E-2</v>
      </c>
      <c r="K44" s="6">
        <f t="shared" si="2"/>
        <v>0.11224489795918367</v>
      </c>
      <c r="L44" s="7">
        <f t="shared" si="3"/>
        <v>0.21150278293135436</v>
      </c>
    </row>
    <row r="45" spans="1:12" ht="15.5" x14ac:dyDescent="0.35">
      <c r="A45" s="8">
        <v>36</v>
      </c>
      <c r="B45" s="8">
        <v>15</v>
      </c>
      <c r="C45" s="8" t="s">
        <v>16</v>
      </c>
      <c r="D45" s="5">
        <v>99.7</v>
      </c>
      <c r="E45" s="5">
        <v>4.5999999999999996</v>
      </c>
      <c r="F45" s="5"/>
      <c r="G45" s="5">
        <v>0</v>
      </c>
      <c r="H45" s="8">
        <f t="shared" si="4"/>
        <v>4.5999999999999996</v>
      </c>
      <c r="I45" s="8">
        <v>5.7</v>
      </c>
      <c r="J45" s="13">
        <f t="shared" si="1"/>
        <v>4.6138415245737203E-2</v>
      </c>
      <c r="K45" s="13">
        <f t="shared" si="2"/>
        <v>5.717151454363089E-2</v>
      </c>
      <c r="L45" s="13">
        <f t="shared" si="3"/>
        <v>0.10330992978936811</v>
      </c>
    </row>
    <row r="46" spans="1:12" ht="15.5" x14ac:dyDescent="0.35">
      <c r="A46" s="8">
        <v>8</v>
      </c>
      <c r="B46" s="8">
        <v>15</v>
      </c>
      <c r="C46" s="8" t="s">
        <v>16</v>
      </c>
      <c r="D46" s="5">
        <v>99.9</v>
      </c>
      <c r="E46" s="5">
        <v>8.3000000000000007</v>
      </c>
      <c r="F46" s="5"/>
      <c r="G46" s="5">
        <v>0</v>
      </c>
      <c r="H46" s="8">
        <f t="shared" si="4"/>
        <v>8.3000000000000007</v>
      </c>
      <c r="I46" s="8">
        <v>19.899999999999999</v>
      </c>
      <c r="J46" s="13">
        <f t="shared" si="1"/>
        <v>8.3083083083083084E-2</v>
      </c>
      <c r="K46" s="13">
        <f t="shared" si="2"/>
        <v>0.19919919919919918</v>
      </c>
      <c r="L46" s="13">
        <f t="shared" si="3"/>
        <v>0.28228228228228225</v>
      </c>
    </row>
    <row r="47" spans="1:12" ht="15.5" x14ac:dyDescent="0.35">
      <c r="A47" s="8">
        <v>14</v>
      </c>
      <c r="B47" s="8">
        <v>15</v>
      </c>
      <c r="C47" s="8" t="s">
        <v>16</v>
      </c>
      <c r="D47" s="5">
        <v>99.5</v>
      </c>
      <c r="E47" s="8">
        <v>5.9</v>
      </c>
      <c r="F47" s="8"/>
      <c r="G47" s="5">
        <v>0</v>
      </c>
      <c r="H47" s="8">
        <f t="shared" si="4"/>
        <v>5.9</v>
      </c>
      <c r="I47" s="8">
        <v>9.1999999999999993</v>
      </c>
      <c r="J47" s="13">
        <f t="shared" si="1"/>
        <v>5.9296482412060307E-2</v>
      </c>
      <c r="K47" s="13">
        <f t="shared" si="2"/>
        <v>9.2462311557788932E-2</v>
      </c>
      <c r="L47" s="13">
        <f t="shared" si="3"/>
        <v>0.15175879396984923</v>
      </c>
    </row>
    <row r="48" spans="1:12" ht="15.5" x14ac:dyDescent="0.35">
      <c r="A48" s="8">
        <v>23</v>
      </c>
      <c r="B48" s="8">
        <v>18</v>
      </c>
      <c r="C48" s="14" t="s">
        <v>16</v>
      </c>
      <c r="D48" s="5">
        <v>122.4</v>
      </c>
      <c r="E48" s="5">
        <v>6.5</v>
      </c>
      <c r="F48" s="5"/>
      <c r="G48" s="5">
        <v>0.8</v>
      </c>
      <c r="H48" s="8">
        <f t="shared" si="4"/>
        <v>7.3</v>
      </c>
      <c r="I48" s="8">
        <v>5</v>
      </c>
      <c r="J48" s="6">
        <f t="shared" si="1"/>
        <v>5.964052287581699E-2</v>
      </c>
      <c r="K48" s="6">
        <f t="shared" si="2"/>
        <v>4.084967320261438E-2</v>
      </c>
      <c r="L48" s="6">
        <f t="shared" si="3"/>
        <v>0.10049019607843138</v>
      </c>
    </row>
    <row r="49" spans="1:12" ht="15.5" x14ac:dyDescent="0.35">
      <c r="A49" s="8">
        <v>49</v>
      </c>
      <c r="B49" s="8">
        <v>18</v>
      </c>
      <c r="C49" s="8" t="s">
        <v>11</v>
      </c>
      <c r="D49" s="5">
        <v>82.5</v>
      </c>
      <c r="E49" s="5">
        <v>4.4000000000000004</v>
      </c>
      <c r="F49" s="5"/>
      <c r="G49" s="5">
        <v>2.1</v>
      </c>
      <c r="H49" s="8">
        <f t="shared" si="4"/>
        <v>6.5</v>
      </c>
      <c r="I49" s="8">
        <v>10.5</v>
      </c>
      <c r="J49" s="13">
        <f t="shared" si="1"/>
        <v>7.8787878787878782E-2</v>
      </c>
      <c r="K49" s="13">
        <f t="shared" si="2"/>
        <v>0.12727272727272726</v>
      </c>
      <c r="L49" s="13">
        <f t="shared" si="3"/>
        <v>0.20606060606060606</v>
      </c>
    </row>
    <row r="50" spans="1:12" ht="15.5" x14ac:dyDescent="0.35">
      <c r="A50" s="8">
        <v>17</v>
      </c>
      <c r="B50" s="8">
        <v>18</v>
      </c>
      <c r="C50" s="8" t="s">
        <v>16</v>
      </c>
      <c r="D50" s="5">
        <v>125</v>
      </c>
      <c r="E50" s="5">
        <v>5.3</v>
      </c>
      <c r="F50" s="5">
        <v>3.9</v>
      </c>
      <c r="G50" s="5">
        <v>0</v>
      </c>
      <c r="H50" s="5">
        <f t="shared" si="4"/>
        <v>9.1999999999999993</v>
      </c>
      <c r="I50" s="8">
        <f>6.2+10</f>
        <v>16.2</v>
      </c>
      <c r="J50" s="13">
        <f t="shared" si="1"/>
        <v>7.3599999999999999E-2</v>
      </c>
      <c r="K50" s="13">
        <f t="shared" si="2"/>
        <v>0.12959999999999999</v>
      </c>
      <c r="L50" s="13">
        <f t="shared" si="3"/>
        <v>0.20319999999999999</v>
      </c>
    </row>
    <row r="51" spans="1:12" ht="16.5" x14ac:dyDescent="0.35">
      <c r="A51" s="2">
        <v>32</v>
      </c>
      <c r="B51" s="2">
        <v>18</v>
      </c>
      <c r="C51" s="3" t="s">
        <v>13</v>
      </c>
      <c r="D51" s="4">
        <v>83.2</v>
      </c>
      <c r="E51" s="4">
        <v>2.8</v>
      </c>
      <c r="F51" s="4">
        <v>4.9000000000000004</v>
      </c>
      <c r="G51" s="4">
        <v>2.2000000000000002</v>
      </c>
      <c r="H51" s="5">
        <f t="shared" si="4"/>
        <v>9.9</v>
      </c>
      <c r="I51" s="4">
        <v>3.2</v>
      </c>
      <c r="J51" s="6">
        <f t="shared" si="1"/>
        <v>0.11899038461538461</v>
      </c>
      <c r="K51" s="6">
        <f t="shared" si="2"/>
        <v>3.8461538461538464E-2</v>
      </c>
      <c r="L51" s="7">
        <f t="shared" si="3"/>
        <v>0.1574519230769231</v>
      </c>
    </row>
    <row r="52" spans="1:12" ht="16.5" x14ac:dyDescent="0.35">
      <c r="A52" s="2">
        <v>57</v>
      </c>
      <c r="B52" s="2">
        <v>18</v>
      </c>
      <c r="C52" s="3" t="s">
        <v>11</v>
      </c>
      <c r="D52" s="4">
        <v>95.6</v>
      </c>
      <c r="E52" s="4">
        <v>2.4</v>
      </c>
      <c r="F52" s="4">
        <v>3.6</v>
      </c>
      <c r="G52" s="4">
        <v>3.3</v>
      </c>
      <c r="H52" s="5">
        <f t="shared" si="4"/>
        <v>9.3000000000000007</v>
      </c>
      <c r="I52" s="4">
        <v>5.0999999999999996</v>
      </c>
      <c r="J52" s="6">
        <f t="shared" si="1"/>
        <v>9.7280334728033491E-2</v>
      </c>
      <c r="K52" s="6">
        <f t="shared" si="2"/>
        <v>5.3347280334728034E-2</v>
      </c>
      <c r="L52" s="7">
        <f t="shared" si="3"/>
        <v>0.15062761506276151</v>
      </c>
    </row>
    <row r="53" spans="1:12" ht="16.5" x14ac:dyDescent="0.35">
      <c r="A53" s="2">
        <v>58</v>
      </c>
      <c r="B53" s="2">
        <v>18</v>
      </c>
      <c r="C53" s="3" t="s">
        <v>11</v>
      </c>
      <c r="D53" s="4">
        <v>95.5</v>
      </c>
      <c r="E53" s="4">
        <v>2.9</v>
      </c>
      <c r="F53" s="4">
        <v>2.7</v>
      </c>
      <c r="G53" s="4">
        <v>2.8</v>
      </c>
      <c r="H53" s="5">
        <f t="shared" si="4"/>
        <v>8.3999999999999986</v>
      </c>
      <c r="I53" s="4">
        <v>8.9</v>
      </c>
      <c r="J53" s="6">
        <f t="shared" si="1"/>
        <v>8.7958115183246061E-2</v>
      </c>
      <c r="K53" s="6">
        <f t="shared" si="2"/>
        <v>9.3193717277486918E-2</v>
      </c>
      <c r="L53" s="7">
        <f t="shared" si="3"/>
        <v>0.18115183246073296</v>
      </c>
    </row>
    <row r="54" spans="1:12" ht="16.5" x14ac:dyDescent="0.35">
      <c r="A54" s="2">
        <v>59</v>
      </c>
      <c r="B54" s="2">
        <v>18</v>
      </c>
      <c r="C54" s="3" t="s">
        <v>12</v>
      </c>
      <c r="D54" s="4">
        <v>111.9</v>
      </c>
      <c r="E54" s="4">
        <v>3.3</v>
      </c>
      <c r="F54" s="4">
        <v>3.7</v>
      </c>
      <c r="G54" s="4">
        <v>3.8</v>
      </c>
      <c r="H54" s="5">
        <f t="shared" si="4"/>
        <v>10.8</v>
      </c>
      <c r="I54" s="4">
        <v>6.8</v>
      </c>
      <c r="J54" s="6">
        <f t="shared" si="1"/>
        <v>9.6514745308310987E-2</v>
      </c>
      <c r="K54" s="6">
        <f t="shared" si="2"/>
        <v>6.076854334226988E-2</v>
      </c>
      <c r="L54" s="7">
        <f t="shared" si="3"/>
        <v>0.15728328865058089</v>
      </c>
    </row>
    <row r="55" spans="1:12" ht="16.5" x14ac:dyDescent="0.35">
      <c r="A55" s="2">
        <v>68</v>
      </c>
      <c r="B55" s="2">
        <v>18</v>
      </c>
      <c r="C55" s="3" t="s">
        <v>13</v>
      </c>
      <c r="D55" s="4">
        <v>119.1</v>
      </c>
      <c r="E55" s="4">
        <v>4.4000000000000004</v>
      </c>
      <c r="F55" s="4">
        <v>4.0999999999999996</v>
      </c>
      <c r="G55" s="4">
        <v>3.6</v>
      </c>
      <c r="H55" s="5">
        <f t="shared" si="4"/>
        <v>12.1</v>
      </c>
      <c r="I55" s="4">
        <v>13.6</v>
      </c>
      <c r="J55" s="6">
        <f t="shared" si="1"/>
        <v>0.1015952980688497</v>
      </c>
      <c r="K55" s="6">
        <f t="shared" si="2"/>
        <v>0.11418975650713686</v>
      </c>
      <c r="L55" s="7">
        <f t="shared" si="3"/>
        <v>0.21578505457598657</v>
      </c>
    </row>
    <row r="56" spans="1:12" ht="16.5" x14ac:dyDescent="0.35">
      <c r="A56" s="2">
        <v>69</v>
      </c>
      <c r="B56" s="2">
        <v>18</v>
      </c>
      <c r="C56" s="3" t="s">
        <v>13</v>
      </c>
      <c r="D56" s="4">
        <v>119.7</v>
      </c>
      <c r="E56" s="4">
        <v>4.5</v>
      </c>
      <c r="F56" s="4">
        <v>4.8</v>
      </c>
      <c r="G56" s="4">
        <v>3.4</v>
      </c>
      <c r="H56" s="5">
        <f t="shared" si="4"/>
        <v>12.700000000000001</v>
      </c>
      <c r="I56" s="4">
        <v>7.4</v>
      </c>
      <c r="J56" s="6">
        <f t="shared" si="1"/>
        <v>0.10609857978279032</v>
      </c>
      <c r="K56" s="6">
        <f t="shared" si="2"/>
        <v>6.1821219715956562E-2</v>
      </c>
      <c r="L56" s="7">
        <f t="shared" si="3"/>
        <v>0.16791979949874689</v>
      </c>
    </row>
    <row r="57" spans="1:12" ht="16.5" x14ac:dyDescent="0.35">
      <c r="A57" s="2">
        <v>72</v>
      </c>
      <c r="B57" s="2">
        <v>18</v>
      </c>
      <c r="C57" s="3" t="s">
        <v>13</v>
      </c>
      <c r="D57" s="4">
        <v>119.1</v>
      </c>
      <c r="E57" s="4">
        <f>1.1+4.9</f>
        <v>6</v>
      </c>
      <c r="F57" s="4">
        <v>1.9</v>
      </c>
      <c r="G57" s="4">
        <f>0.8+1.4</f>
        <v>2.2000000000000002</v>
      </c>
      <c r="H57" s="5">
        <f t="shared" si="4"/>
        <v>10.100000000000001</v>
      </c>
      <c r="I57" s="4">
        <f>1.8+3.5</f>
        <v>5.3</v>
      </c>
      <c r="J57" s="6">
        <f t="shared" si="1"/>
        <v>8.4802686817800191E-2</v>
      </c>
      <c r="K57" s="6">
        <f t="shared" si="2"/>
        <v>4.4500419815281279E-2</v>
      </c>
      <c r="L57" s="7">
        <f t="shared" si="3"/>
        <v>0.12930310663308148</v>
      </c>
    </row>
    <row r="58" spans="1:12" ht="16.5" x14ac:dyDescent="0.35">
      <c r="A58" s="2">
        <v>43</v>
      </c>
      <c r="B58" s="2">
        <v>18</v>
      </c>
      <c r="C58" s="2" t="s">
        <v>12</v>
      </c>
      <c r="D58" s="4">
        <v>124.8</v>
      </c>
      <c r="E58" s="4">
        <v>5.9</v>
      </c>
      <c r="F58" s="4">
        <v>4.2</v>
      </c>
      <c r="G58" s="4">
        <v>4.5</v>
      </c>
      <c r="H58" s="5">
        <f t="shared" si="4"/>
        <v>14.600000000000001</v>
      </c>
      <c r="I58" s="4">
        <v>15.8</v>
      </c>
      <c r="J58" s="6">
        <f t="shared" si="1"/>
        <v>0.1169871794871795</v>
      </c>
      <c r="K58" s="6">
        <f t="shared" si="2"/>
        <v>0.12660256410256412</v>
      </c>
      <c r="L58" s="7">
        <f t="shared" si="3"/>
        <v>0.24358974358974361</v>
      </c>
    </row>
    <row r="59" spans="1:12" ht="16.5" x14ac:dyDescent="0.35">
      <c r="A59" s="2">
        <v>20</v>
      </c>
      <c r="B59" s="2">
        <v>18</v>
      </c>
      <c r="C59" s="2" t="s">
        <v>16</v>
      </c>
      <c r="D59" s="4">
        <v>125.1</v>
      </c>
      <c r="E59" s="4">
        <f>3+1.9</f>
        <v>4.9000000000000004</v>
      </c>
      <c r="F59" s="4">
        <f>2.4+1.3</f>
        <v>3.7</v>
      </c>
      <c r="G59" s="4">
        <f>2.3+1.9</f>
        <v>4.1999999999999993</v>
      </c>
      <c r="H59" s="5">
        <f t="shared" si="4"/>
        <v>12.8</v>
      </c>
      <c r="I59" s="4">
        <f>5.4+3.1</f>
        <v>8.5</v>
      </c>
      <c r="J59" s="6">
        <f t="shared" si="1"/>
        <v>0.10231814548361312</v>
      </c>
      <c r="K59" s="6">
        <f t="shared" si="2"/>
        <v>6.7945643485211829E-2</v>
      </c>
      <c r="L59" s="7">
        <f t="shared" si="3"/>
        <v>0.17026378896882496</v>
      </c>
    </row>
    <row r="60" spans="1:12" ht="16.5" x14ac:dyDescent="0.35">
      <c r="A60" s="2">
        <v>21</v>
      </c>
      <c r="B60" s="2">
        <v>18</v>
      </c>
      <c r="C60" s="2" t="s">
        <v>16</v>
      </c>
      <c r="D60" s="4">
        <v>126.6</v>
      </c>
      <c r="E60" s="4">
        <v>3.8</v>
      </c>
      <c r="F60" s="4">
        <v>2.8</v>
      </c>
      <c r="G60" s="4">
        <v>4</v>
      </c>
      <c r="H60" s="5">
        <f t="shared" si="4"/>
        <v>10.6</v>
      </c>
      <c r="I60" s="4">
        <f>7.4+2.5</f>
        <v>9.9</v>
      </c>
      <c r="J60" s="6">
        <f t="shared" si="1"/>
        <v>8.3728278041074244E-2</v>
      </c>
      <c r="K60" s="6">
        <f t="shared" si="2"/>
        <v>7.8199052132701424E-2</v>
      </c>
      <c r="L60" s="7">
        <f t="shared" si="3"/>
        <v>0.16192733017377567</v>
      </c>
    </row>
    <row r="61" spans="1:12" ht="16.5" x14ac:dyDescent="0.35">
      <c r="A61" s="2">
        <v>22</v>
      </c>
      <c r="B61" s="2">
        <v>18</v>
      </c>
      <c r="C61" s="2" t="s">
        <v>16</v>
      </c>
      <c r="D61" s="4">
        <v>126.5</v>
      </c>
      <c r="E61" s="4">
        <v>3.6</v>
      </c>
      <c r="F61" s="4">
        <v>3.8</v>
      </c>
      <c r="G61" s="4">
        <v>3.8</v>
      </c>
      <c r="H61" s="5">
        <f t="shared" si="4"/>
        <v>11.2</v>
      </c>
      <c r="I61" s="4">
        <f>4.5+4.3</f>
        <v>8.8000000000000007</v>
      </c>
      <c r="J61" s="6">
        <f t="shared" si="1"/>
        <v>8.8537549407114613E-2</v>
      </c>
      <c r="K61" s="6">
        <f t="shared" si="2"/>
        <v>6.9565217391304349E-2</v>
      </c>
      <c r="L61" s="7">
        <f t="shared" si="3"/>
        <v>0.15810276679841898</v>
      </c>
    </row>
    <row r="62" spans="1:12" ht="15.5" x14ac:dyDescent="0.35">
      <c r="A62" s="8">
        <v>22</v>
      </c>
      <c r="B62" s="8">
        <v>18</v>
      </c>
      <c r="C62" s="8" t="s">
        <v>16</v>
      </c>
      <c r="D62" s="5">
        <v>120.3</v>
      </c>
      <c r="E62" s="5">
        <v>4.5</v>
      </c>
      <c r="F62" s="5">
        <v>4.7</v>
      </c>
      <c r="G62" s="5">
        <v>0</v>
      </c>
      <c r="H62" s="5">
        <f t="shared" si="4"/>
        <v>9.1999999999999993</v>
      </c>
      <c r="I62" s="8">
        <v>10.6</v>
      </c>
      <c r="J62" s="13">
        <f t="shared" si="1"/>
        <v>7.6475477971737316E-2</v>
      </c>
      <c r="K62" s="13">
        <f t="shared" si="2"/>
        <v>8.8113050706566914E-2</v>
      </c>
      <c r="L62" s="13">
        <f t="shared" si="3"/>
        <v>0.16458852867830423</v>
      </c>
    </row>
    <row r="63" spans="1:12" ht="15.5" x14ac:dyDescent="0.35">
      <c r="A63" s="8">
        <v>12</v>
      </c>
      <c r="B63" s="8">
        <v>18</v>
      </c>
      <c r="C63" s="8" t="s">
        <v>16</v>
      </c>
      <c r="D63" s="5">
        <v>124.9</v>
      </c>
      <c r="E63" s="5">
        <f>3.2+0.8</f>
        <v>4</v>
      </c>
      <c r="F63" s="5">
        <f>2.8+2.6</f>
        <v>5.4</v>
      </c>
      <c r="G63" s="5">
        <v>0</v>
      </c>
      <c r="H63" s="5">
        <f t="shared" si="4"/>
        <v>9.4</v>
      </c>
      <c r="I63" s="8">
        <f>8.2+6.4</f>
        <v>14.6</v>
      </c>
      <c r="J63" s="13">
        <f t="shared" si="1"/>
        <v>7.5260208166533227E-2</v>
      </c>
      <c r="K63" s="13">
        <f t="shared" si="2"/>
        <v>0.11689351481184947</v>
      </c>
      <c r="L63" s="13">
        <f t="shared" si="3"/>
        <v>0.19215372297838271</v>
      </c>
    </row>
    <row r="64" spans="1:12" ht="15.5" x14ac:dyDescent="0.35">
      <c r="A64" s="8">
        <v>33</v>
      </c>
      <c r="B64" s="8">
        <v>18</v>
      </c>
      <c r="C64" s="8" t="s">
        <v>16</v>
      </c>
      <c r="D64" s="8">
        <v>120.8</v>
      </c>
      <c r="E64" s="8">
        <v>3.7</v>
      </c>
      <c r="F64" s="8">
        <v>3.3</v>
      </c>
      <c r="G64" s="8">
        <v>0.9</v>
      </c>
      <c r="H64" s="5">
        <f t="shared" si="4"/>
        <v>7.9</v>
      </c>
      <c r="I64" s="8">
        <v>5.8</v>
      </c>
      <c r="J64" s="13">
        <f t="shared" si="1"/>
        <v>6.5397350993377484E-2</v>
      </c>
      <c r="K64" s="13">
        <f t="shared" si="2"/>
        <v>4.8013245033112585E-2</v>
      </c>
      <c r="L64" s="13">
        <f t="shared" si="3"/>
        <v>0.11341059602649006</v>
      </c>
    </row>
    <row r="65" spans="1:12" ht="15.5" x14ac:dyDescent="0.35">
      <c r="A65" s="8">
        <v>26</v>
      </c>
      <c r="B65" s="8">
        <v>18</v>
      </c>
      <c r="C65" s="8" t="s">
        <v>16</v>
      </c>
      <c r="D65" s="8">
        <v>120.5</v>
      </c>
      <c r="E65" s="8">
        <f>2.7+1.6</f>
        <v>4.3000000000000007</v>
      </c>
      <c r="F65" s="8">
        <f>2.3+1.3</f>
        <v>3.5999999999999996</v>
      </c>
      <c r="G65" s="8">
        <v>0.8</v>
      </c>
      <c r="H65" s="5">
        <f t="shared" si="4"/>
        <v>8.7000000000000011</v>
      </c>
      <c r="I65" s="8">
        <v>10.25</v>
      </c>
      <c r="J65" s="13">
        <f t="shared" si="1"/>
        <v>7.2199170124481335E-2</v>
      </c>
      <c r="K65" s="13">
        <f t="shared" si="2"/>
        <v>8.5062240663900418E-2</v>
      </c>
      <c r="L65" s="13">
        <f t="shared" si="3"/>
        <v>0.15726141078838177</v>
      </c>
    </row>
    <row r="66" spans="1:12" ht="16.5" x14ac:dyDescent="0.35">
      <c r="A66" s="2">
        <v>34</v>
      </c>
      <c r="B66" s="2">
        <v>20</v>
      </c>
      <c r="C66" s="2" t="s">
        <v>16</v>
      </c>
      <c r="D66" s="4">
        <v>138.5</v>
      </c>
      <c r="E66" s="4">
        <v>3.4</v>
      </c>
      <c r="F66" s="4">
        <v>2.5</v>
      </c>
      <c r="G66" s="4">
        <v>4.7</v>
      </c>
      <c r="H66" s="5">
        <f t="shared" ref="H66:H97" si="5">SUM(E66:G66)</f>
        <v>10.600000000000001</v>
      </c>
      <c r="I66" s="4">
        <v>5.3</v>
      </c>
      <c r="J66" s="6">
        <f t="shared" ref="J66:J129" si="6">H66/D66</f>
        <v>7.6534296028880872E-2</v>
      </c>
      <c r="K66" s="6">
        <f t="shared" ref="K66:K129" si="7">I66/D66</f>
        <v>3.8267148014440429E-2</v>
      </c>
      <c r="L66" s="7">
        <f t="shared" ref="L66:L129" si="8">(I66+H66)/D66</f>
        <v>0.11480144404332132</v>
      </c>
    </row>
    <row r="67" spans="1:12" ht="15.5" x14ac:dyDescent="0.35">
      <c r="A67" s="8">
        <v>14</v>
      </c>
      <c r="B67" s="9">
        <v>20</v>
      </c>
      <c r="C67" s="9" t="s">
        <v>16</v>
      </c>
      <c r="D67" s="10">
        <v>128.69999999999999</v>
      </c>
      <c r="E67" s="10">
        <v>6.2</v>
      </c>
      <c r="F67" s="10"/>
      <c r="G67" s="5">
        <v>0.2</v>
      </c>
      <c r="H67" s="5">
        <f t="shared" si="5"/>
        <v>6.4</v>
      </c>
      <c r="I67" s="8">
        <v>6.7</v>
      </c>
      <c r="J67" s="6">
        <f t="shared" si="6"/>
        <v>4.9728049728049735E-2</v>
      </c>
      <c r="K67" s="11">
        <f t="shared" si="7"/>
        <v>5.2059052059052063E-2</v>
      </c>
      <c r="L67" s="12">
        <f t="shared" si="8"/>
        <v>0.10178710178710181</v>
      </c>
    </row>
    <row r="68" spans="1:12" ht="15.5" x14ac:dyDescent="0.35">
      <c r="A68" s="8">
        <v>25</v>
      </c>
      <c r="B68" s="8">
        <v>20</v>
      </c>
      <c r="C68" s="14" t="s">
        <v>16</v>
      </c>
      <c r="D68" s="5">
        <v>131</v>
      </c>
      <c r="E68" s="5">
        <v>6.1</v>
      </c>
      <c r="F68" s="5"/>
      <c r="G68" s="5">
        <v>1.7</v>
      </c>
      <c r="H68" s="8">
        <f t="shared" si="5"/>
        <v>7.8</v>
      </c>
      <c r="I68" s="8">
        <v>6.1</v>
      </c>
      <c r="J68" s="6">
        <f t="shared" si="6"/>
        <v>5.9541984732824425E-2</v>
      </c>
      <c r="K68" s="6">
        <f t="shared" si="7"/>
        <v>4.6564885496183206E-2</v>
      </c>
      <c r="L68" s="6">
        <f t="shared" si="8"/>
        <v>0.10610687022900762</v>
      </c>
    </row>
    <row r="69" spans="1:12" ht="15.5" x14ac:dyDescent="0.35">
      <c r="A69" s="8">
        <v>31</v>
      </c>
      <c r="B69" s="8">
        <v>20</v>
      </c>
      <c r="C69" s="8" t="s">
        <v>16</v>
      </c>
      <c r="D69" s="5">
        <v>130.5</v>
      </c>
      <c r="E69" s="5">
        <v>7.8</v>
      </c>
      <c r="F69" s="5"/>
      <c r="G69" s="5">
        <v>0</v>
      </c>
      <c r="H69" s="8">
        <f t="shared" si="5"/>
        <v>7.8</v>
      </c>
      <c r="I69" s="8">
        <v>2.8</v>
      </c>
      <c r="J69" s="13">
        <f t="shared" si="6"/>
        <v>5.9770114942528735E-2</v>
      </c>
      <c r="K69" s="13">
        <f t="shared" si="7"/>
        <v>2.1455938697318006E-2</v>
      </c>
      <c r="L69" s="13">
        <f t="shared" si="8"/>
        <v>8.1226053639846738E-2</v>
      </c>
    </row>
    <row r="70" spans="1:12" ht="15.5" x14ac:dyDescent="0.35">
      <c r="A70" s="8">
        <v>28</v>
      </c>
      <c r="B70" s="8">
        <v>20</v>
      </c>
      <c r="C70" s="8" t="s">
        <v>16</v>
      </c>
      <c r="D70" s="5">
        <v>131.5</v>
      </c>
      <c r="E70" s="5">
        <v>8.6999999999999993</v>
      </c>
      <c r="F70" s="5"/>
      <c r="G70" s="5">
        <v>0</v>
      </c>
      <c r="H70" s="8">
        <f t="shared" si="5"/>
        <v>8.6999999999999993</v>
      </c>
      <c r="I70" s="8">
        <v>5.7</v>
      </c>
      <c r="J70" s="13">
        <f t="shared" si="6"/>
        <v>6.6159695817490483E-2</v>
      </c>
      <c r="K70" s="13">
        <f t="shared" si="7"/>
        <v>4.3346007604562739E-2</v>
      </c>
      <c r="L70" s="13">
        <f t="shared" si="8"/>
        <v>0.10950570342205322</v>
      </c>
    </row>
    <row r="71" spans="1:12" ht="15.5" x14ac:dyDescent="0.35">
      <c r="A71" s="8">
        <v>8</v>
      </c>
      <c r="B71" s="8">
        <v>20</v>
      </c>
      <c r="C71" s="8" t="s">
        <v>17</v>
      </c>
      <c r="D71" s="5">
        <v>130.80000000000001</v>
      </c>
      <c r="E71" s="5">
        <v>6.1</v>
      </c>
      <c r="F71" s="5">
        <v>5.9</v>
      </c>
      <c r="G71" s="5">
        <v>0</v>
      </c>
      <c r="H71" s="8">
        <f t="shared" si="5"/>
        <v>12</v>
      </c>
      <c r="I71" s="8">
        <f>4.1+8.1</f>
        <v>12.2</v>
      </c>
      <c r="J71" s="13">
        <f t="shared" si="6"/>
        <v>9.1743119266055037E-2</v>
      </c>
      <c r="K71" s="13">
        <f t="shared" si="7"/>
        <v>9.3272171253822617E-2</v>
      </c>
      <c r="L71" s="13">
        <f t="shared" si="8"/>
        <v>0.18501529051987767</v>
      </c>
    </row>
    <row r="72" spans="1:12" ht="15.5" x14ac:dyDescent="0.35">
      <c r="A72" s="8">
        <v>7</v>
      </c>
      <c r="B72" s="8">
        <v>20</v>
      </c>
      <c r="C72" s="8" t="s">
        <v>17</v>
      </c>
      <c r="D72" s="5">
        <v>131.5</v>
      </c>
      <c r="E72" s="5">
        <v>4.8</v>
      </c>
      <c r="F72" s="5">
        <v>4.3</v>
      </c>
      <c r="G72" s="5">
        <v>0</v>
      </c>
      <c r="H72" s="8">
        <f t="shared" si="5"/>
        <v>9.1</v>
      </c>
      <c r="I72" s="8">
        <f>10.8+3.7</f>
        <v>14.5</v>
      </c>
      <c r="J72" s="13">
        <f t="shared" si="6"/>
        <v>6.9201520912547526E-2</v>
      </c>
      <c r="K72" s="13">
        <f t="shared" si="7"/>
        <v>0.11026615969581749</v>
      </c>
      <c r="L72" s="13">
        <f t="shared" si="8"/>
        <v>0.17946768060836504</v>
      </c>
    </row>
    <row r="73" spans="1:12" ht="15.5" x14ac:dyDescent="0.35">
      <c r="A73" s="8">
        <v>6</v>
      </c>
      <c r="B73" s="8">
        <v>20</v>
      </c>
      <c r="C73" s="8" t="s">
        <v>17</v>
      </c>
      <c r="D73" s="5">
        <v>130.80000000000001</v>
      </c>
      <c r="E73" s="5">
        <v>5.4</v>
      </c>
      <c r="F73" s="5">
        <v>4.5</v>
      </c>
      <c r="G73" s="5">
        <v>0.9</v>
      </c>
      <c r="H73" s="8">
        <f t="shared" si="5"/>
        <v>10.8</v>
      </c>
      <c r="I73" s="8">
        <f>10.3+8.4</f>
        <v>18.700000000000003</v>
      </c>
      <c r="J73" s="13">
        <f t="shared" si="6"/>
        <v>8.2568807339449546E-2</v>
      </c>
      <c r="K73" s="13">
        <f t="shared" si="7"/>
        <v>0.14296636085626913</v>
      </c>
      <c r="L73" s="13">
        <f t="shared" si="8"/>
        <v>0.22553516819571867</v>
      </c>
    </row>
    <row r="74" spans="1:12" ht="15.5" x14ac:dyDescent="0.35">
      <c r="A74" s="8">
        <v>5</v>
      </c>
      <c r="B74" s="8">
        <v>20</v>
      </c>
      <c r="C74" s="8" t="s">
        <v>17</v>
      </c>
      <c r="D74" s="5">
        <v>131.4</v>
      </c>
      <c r="E74" s="5">
        <v>5.8</v>
      </c>
      <c r="F74" s="5">
        <f>2.9+1.4</f>
        <v>4.3</v>
      </c>
      <c r="G74" s="5">
        <v>0</v>
      </c>
      <c r="H74" s="8">
        <f t="shared" si="5"/>
        <v>10.1</v>
      </c>
      <c r="I74" s="8">
        <f>3.5+7.3</f>
        <v>10.8</v>
      </c>
      <c r="J74" s="13">
        <f t="shared" si="6"/>
        <v>7.6864535768645353E-2</v>
      </c>
      <c r="K74" s="13">
        <f t="shared" si="7"/>
        <v>8.2191780821917804E-2</v>
      </c>
      <c r="L74" s="13">
        <f t="shared" si="8"/>
        <v>0.15905631659056316</v>
      </c>
    </row>
    <row r="75" spans="1:12" ht="16.5" x14ac:dyDescent="0.35">
      <c r="A75" s="2">
        <v>102</v>
      </c>
      <c r="B75" s="2">
        <v>23</v>
      </c>
      <c r="C75" s="2" t="s">
        <v>13</v>
      </c>
      <c r="D75" s="4">
        <v>145.5</v>
      </c>
      <c r="E75" s="4">
        <v>8.1999999999999993</v>
      </c>
      <c r="F75" s="4"/>
      <c r="G75" s="4">
        <v>4.9000000000000004</v>
      </c>
      <c r="H75" s="5">
        <f t="shared" si="5"/>
        <v>13.1</v>
      </c>
      <c r="I75" s="4">
        <v>11.6</v>
      </c>
      <c r="J75" s="6">
        <f t="shared" si="6"/>
        <v>9.0034364261168384E-2</v>
      </c>
      <c r="K75" s="6">
        <f t="shared" si="7"/>
        <v>7.9725085910652915E-2</v>
      </c>
      <c r="L75" s="7">
        <f t="shared" si="8"/>
        <v>0.16975945017182131</v>
      </c>
    </row>
    <row r="76" spans="1:12" ht="16.5" x14ac:dyDescent="0.35">
      <c r="A76" s="2">
        <v>97</v>
      </c>
      <c r="B76" s="2">
        <v>23</v>
      </c>
      <c r="C76" s="2" t="s">
        <v>13</v>
      </c>
      <c r="D76" s="4">
        <v>151.1</v>
      </c>
      <c r="E76" s="4">
        <f>2.9+3.4</f>
        <v>6.3</v>
      </c>
      <c r="F76" s="4">
        <v>3.2</v>
      </c>
      <c r="G76" s="4">
        <v>3.2</v>
      </c>
      <c r="H76" s="5">
        <f t="shared" si="5"/>
        <v>12.7</v>
      </c>
      <c r="I76" s="4">
        <f>0.8+0.6+1.5</f>
        <v>2.9</v>
      </c>
      <c r="J76" s="6">
        <f t="shared" si="6"/>
        <v>8.4050297816015876E-2</v>
      </c>
      <c r="K76" s="6">
        <f t="shared" si="7"/>
        <v>1.9192587690271344E-2</v>
      </c>
      <c r="L76" s="7">
        <f t="shared" si="8"/>
        <v>0.10324288550628723</v>
      </c>
    </row>
    <row r="77" spans="1:12" ht="16.5" x14ac:dyDescent="0.35">
      <c r="A77" s="2">
        <v>99</v>
      </c>
      <c r="B77" s="2">
        <v>23</v>
      </c>
      <c r="C77" s="2" t="s">
        <v>13</v>
      </c>
      <c r="D77" s="4">
        <v>151.69999999999999</v>
      </c>
      <c r="E77" s="4">
        <v>5.6</v>
      </c>
      <c r="F77" s="4">
        <v>6.4</v>
      </c>
      <c r="G77" s="4">
        <v>3.5</v>
      </c>
      <c r="H77" s="5">
        <f t="shared" si="5"/>
        <v>15.5</v>
      </c>
      <c r="I77" s="4">
        <v>10.3</v>
      </c>
      <c r="J77" s="6">
        <f t="shared" si="6"/>
        <v>0.10217534607778511</v>
      </c>
      <c r="K77" s="6">
        <f t="shared" si="7"/>
        <v>6.7897165458141076E-2</v>
      </c>
      <c r="L77" s="7">
        <f t="shared" si="8"/>
        <v>0.17007251153592617</v>
      </c>
    </row>
    <row r="78" spans="1:12" ht="16.5" x14ac:dyDescent="0.35">
      <c r="A78" s="2">
        <v>60</v>
      </c>
      <c r="B78" s="2">
        <v>23</v>
      </c>
      <c r="C78" s="2" t="s">
        <v>11</v>
      </c>
      <c r="D78" s="4">
        <v>121.1</v>
      </c>
      <c r="E78" s="4">
        <v>8.6</v>
      </c>
      <c r="F78" s="4"/>
      <c r="G78" s="4">
        <v>4.2</v>
      </c>
      <c r="H78" s="5">
        <f t="shared" si="5"/>
        <v>12.8</v>
      </c>
      <c r="I78" s="4">
        <v>3.7</v>
      </c>
      <c r="J78" s="6">
        <f t="shared" si="6"/>
        <v>0.10569777043765484</v>
      </c>
      <c r="K78" s="6">
        <f t="shared" si="7"/>
        <v>3.0553261767134604E-2</v>
      </c>
      <c r="L78" s="7">
        <f t="shared" si="8"/>
        <v>0.13625103220478943</v>
      </c>
    </row>
    <row r="79" spans="1:12" ht="16.5" x14ac:dyDescent="0.35">
      <c r="A79" s="2">
        <v>59</v>
      </c>
      <c r="B79" s="2">
        <v>23</v>
      </c>
      <c r="C79" s="2" t="s">
        <v>18</v>
      </c>
      <c r="D79" s="4">
        <v>119</v>
      </c>
      <c r="E79" s="4">
        <v>6.6</v>
      </c>
      <c r="F79" s="4"/>
      <c r="G79" s="4">
        <v>4.2</v>
      </c>
      <c r="H79" s="5">
        <f t="shared" si="5"/>
        <v>10.8</v>
      </c>
      <c r="I79" s="4">
        <v>3.4</v>
      </c>
      <c r="J79" s="6">
        <f t="shared" si="6"/>
        <v>9.0756302521008414E-2</v>
      </c>
      <c r="K79" s="6">
        <f t="shared" si="7"/>
        <v>2.8571428571428571E-2</v>
      </c>
      <c r="L79" s="7">
        <f t="shared" si="8"/>
        <v>0.11932773109243698</v>
      </c>
    </row>
    <row r="80" spans="1:12" ht="16.5" x14ac:dyDescent="0.35">
      <c r="A80" s="2">
        <v>88</v>
      </c>
      <c r="B80" s="2">
        <v>23</v>
      </c>
      <c r="C80" s="2" t="s">
        <v>12</v>
      </c>
      <c r="D80" s="4">
        <v>139.80000000000001</v>
      </c>
      <c r="E80" s="4">
        <v>5.2</v>
      </c>
      <c r="F80" s="4">
        <v>4.5</v>
      </c>
      <c r="G80" s="4">
        <v>4.4000000000000004</v>
      </c>
      <c r="H80" s="5">
        <f t="shared" si="5"/>
        <v>14.1</v>
      </c>
      <c r="I80" s="4">
        <f>2.8+12.8</f>
        <v>15.600000000000001</v>
      </c>
      <c r="J80" s="6">
        <f t="shared" si="6"/>
        <v>0.10085836909871243</v>
      </c>
      <c r="K80" s="6">
        <f t="shared" si="7"/>
        <v>0.11158798283261803</v>
      </c>
      <c r="L80" s="7">
        <f t="shared" si="8"/>
        <v>0.21244635193133046</v>
      </c>
    </row>
    <row r="81" spans="1:12" ht="16.5" x14ac:dyDescent="0.35">
      <c r="A81" s="2">
        <v>87</v>
      </c>
      <c r="B81" s="2">
        <v>23</v>
      </c>
      <c r="C81" s="2" t="s">
        <v>12</v>
      </c>
      <c r="D81" s="4">
        <v>140.4</v>
      </c>
      <c r="E81" s="4">
        <v>3.9</v>
      </c>
      <c r="F81" s="4">
        <v>4.5</v>
      </c>
      <c r="G81" s="4">
        <v>4.9000000000000004</v>
      </c>
      <c r="H81" s="5">
        <f t="shared" si="5"/>
        <v>13.3</v>
      </c>
      <c r="I81" s="4">
        <f>3.7+3.6</f>
        <v>7.3000000000000007</v>
      </c>
      <c r="J81" s="6">
        <f t="shared" si="6"/>
        <v>9.472934472934473E-2</v>
      </c>
      <c r="K81" s="6">
        <f t="shared" si="7"/>
        <v>5.1994301994301995E-2</v>
      </c>
      <c r="L81" s="7">
        <f t="shared" si="8"/>
        <v>0.14672364672364674</v>
      </c>
    </row>
    <row r="82" spans="1:12" ht="16.5" x14ac:dyDescent="0.35">
      <c r="A82" s="2">
        <v>89</v>
      </c>
      <c r="B82" s="2">
        <v>23</v>
      </c>
      <c r="C82" s="2" t="s">
        <v>12</v>
      </c>
      <c r="D82" s="4">
        <v>139.80000000000001</v>
      </c>
      <c r="E82" s="4">
        <v>6.5</v>
      </c>
      <c r="F82" s="4">
        <v>3.3</v>
      </c>
      <c r="G82" s="4">
        <v>4.9000000000000004</v>
      </c>
      <c r="H82" s="5">
        <f t="shared" si="5"/>
        <v>14.700000000000001</v>
      </c>
      <c r="I82" s="4">
        <f>3.6+2.9</f>
        <v>6.5</v>
      </c>
      <c r="J82" s="6">
        <f t="shared" si="6"/>
        <v>0.10515021459227468</v>
      </c>
      <c r="K82" s="6">
        <f t="shared" si="7"/>
        <v>4.6494992846924176E-2</v>
      </c>
      <c r="L82" s="7">
        <f t="shared" si="8"/>
        <v>0.15164520743919888</v>
      </c>
    </row>
    <row r="83" spans="1:12" ht="16.5" x14ac:dyDescent="0.35">
      <c r="A83" s="2">
        <v>82</v>
      </c>
      <c r="B83" s="2">
        <v>23</v>
      </c>
      <c r="C83" s="2" t="s">
        <v>12</v>
      </c>
      <c r="D83" s="4">
        <v>140.19999999999999</v>
      </c>
      <c r="E83" s="4">
        <f>3.2+2.7</f>
        <v>5.9</v>
      </c>
      <c r="F83" s="4">
        <v>2.2000000000000002</v>
      </c>
      <c r="G83" s="4">
        <v>4.4000000000000004</v>
      </c>
      <c r="H83" s="5">
        <f t="shared" si="5"/>
        <v>12.500000000000002</v>
      </c>
      <c r="I83" s="4">
        <f>3.1+1.1</f>
        <v>4.2</v>
      </c>
      <c r="J83" s="6">
        <f t="shared" si="6"/>
        <v>8.9158345221112711E-2</v>
      </c>
      <c r="K83" s="6">
        <f t="shared" si="7"/>
        <v>2.9957203994293871E-2</v>
      </c>
      <c r="L83" s="7">
        <f t="shared" si="8"/>
        <v>0.1191155492154066</v>
      </c>
    </row>
    <row r="84" spans="1:12" ht="16.5" x14ac:dyDescent="0.35">
      <c r="A84" s="2">
        <v>80</v>
      </c>
      <c r="B84" s="2">
        <v>23</v>
      </c>
      <c r="C84" s="2" t="s">
        <v>12</v>
      </c>
      <c r="D84" s="4">
        <v>140.1</v>
      </c>
      <c r="E84" s="4">
        <v>3.4</v>
      </c>
      <c r="F84" s="4">
        <v>4.5</v>
      </c>
      <c r="G84" s="4">
        <v>4.5999999999999996</v>
      </c>
      <c r="H84" s="5">
        <f t="shared" si="5"/>
        <v>12.5</v>
      </c>
      <c r="I84" s="4">
        <f>3.5+3.8</f>
        <v>7.3</v>
      </c>
      <c r="J84" s="6">
        <f t="shared" si="6"/>
        <v>8.9221984296930762E-2</v>
      </c>
      <c r="K84" s="6">
        <f t="shared" si="7"/>
        <v>5.2105638829407566E-2</v>
      </c>
      <c r="L84" s="7">
        <f t="shared" si="8"/>
        <v>0.14132762312633834</v>
      </c>
    </row>
    <row r="85" spans="1:12" ht="16.5" x14ac:dyDescent="0.35">
      <c r="A85" s="2">
        <v>101</v>
      </c>
      <c r="B85" s="2">
        <v>23</v>
      </c>
      <c r="C85" s="2" t="s">
        <v>13</v>
      </c>
      <c r="D85" s="4">
        <f>78.4+69+1</f>
        <v>148.4</v>
      </c>
      <c r="E85" s="4">
        <v>5.5</v>
      </c>
      <c r="F85" s="4">
        <v>5.6</v>
      </c>
      <c r="G85" s="4">
        <v>4.5</v>
      </c>
      <c r="H85" s="5">
        <f t="shared" si="5"/>
        <v>15.6</v>
      </c>
      <c r="I85" s="4"/>
      <c r="J85" s="6">
        <f t="shared" si="6"/>
        <v>0.10512129380053908</v>
      </c>
      <c r="K85" s="6">
        <f t="shared" si="7"/>
        <v>0</v>
      </c>
      <c r="L85" s="7">
        <f t="shared" si="8"/>
        <v>0.10512129380053908</v>
      </c>
    </row>
    <row r="86" spans="1:12" ht="16.5" x14ac:dyDescent="0.35">
      <c r="A86" s="2">
        <v>98</v>
      </c>
      <c r="B86" s="2">
        <v>23</v>
      </c>
      <c r="C86" s="2" t="s">
        <v>13</v>
      </c>
      <c r="D86" s="4">
        <f>81.3+70.6</f>
        <v>151.89999999999998</v>
      </c>
      <c r="E86" s="4">
        <v>6.6</v>
      </c>
      <c r="F86" s="4">
        <v>5.8</v>
      </c>
      <c r="G86" s="4">
        <v>4.4000000000000004</v>
      </c>
      <c r="H86" s="5">
        <f t="shared" si="5"/>
        <v>16.799999999999997</v>
      </c>
      <c r="I86" s="4"/>
      <c r="J86" s="6">
        <f t="shared" si="6"/>
        <v>0.11059907834101382</v>
      </c>
      <c r="K86" s="6">
        <f t="shared" si="7"/>
        <v>0</v>
      </c>
      <c r="L86" s="7">
        <f t="shared" si="8"/>
        <v>0.11059907834101382</v>
      </c>
    </row>
    <row r="87" spans="1:12" ht="16.5" x14ac:dyDescent="0.35">
      <c r="A87" s="2">
        <v>91</v>
      </c>
      <c r="B87" s="2">
        <v>23</v>
      </c>
      <c r="C87" s="2" t="s">
        <v>12</v>
      </c>
      <c r="D87" s="4">
        <f>69.3+68.3</f>
        <v>137.6</v>
      </c>
      <c r="E87" s="4">
        <v>4.8</v>
      </c>
      <c r="F87" s="4">
        <v>3.9</v>
      </c>
      <c r="G87" s="4">
        <v>4.3</v>
      </c>
      <c r="H87" s="5">
        <f t="shared" si="5"/>
        <v>13</v>
      </c>
      <c r="I87" s="4"/>
      <c r="J87" s="6">
        <f t="shared" si="6"/>
        <v>9.4476744186046513E-2</v>
      </c>
      <c r="K87" s="6">
        <f t="shared" si="7"/>
        <v>0</v>
      </c>
      <c r="L87" s="7">
        <f t="shared" si="8"/>
        <v>9.4476744186046513E-2</v>
      </c>
    </row>
    <row r="88" spans="1:12" ht="16.5" x14ac:dyDescent="0.35">
      <c r="A88" s="2">
        <v>90</v>
      </c>
      <c r="B88" s="2">
        <v>23</v>
      </c>
      <c r="C88" s="2" t="s">
        <v>12</v>
      </c>
      <c r="D88" s="4">
        <f>67.9+68.5</f>
        <v>136.4</v>
      </c>
      <c r="E88" s="4">
        <v>5</v>
      </c>
      <c r="F88" s="4">
        <v>4.2</v>
      </c>
      <c r="G88" s="4">
        <v>4</v>
      </c>
      <c r="H88" s="5">
        <f t="shared" si="5"/>
        <v>13.2</v>
      </c>
      <c r="I88" s="4"/>
      <c r="J88" s="6">
        <f t="shared" si="6"/>
        <v>9.6774193548387094E-2</v>
      </c>
      <c r="K88" s="6">
        <f t="shared" si="7"/>
        <v>0</v>
      </c>
      <c r="L88" s="7">
        <f t="shared" si="8"/>
        <v>9.6774193548387094E-2</v>
      </c>
    </row>
    <row r="89" spans="1:12" ht="16.5" x14ac:dyDescent="0.35">
      <c r="A89" s="2">
        <v>92</v>
      </c>
      <c r="B89" s="2">
        <v>23</v>
      </c>
      <c r="C89" s="2" t="s">
        <v>13</v>
      </c>
      <c r="D89" s="4">
        <f>99+49.5</f>
        <v>148.5</v>
      </c>
      <c r="E89" s="4">
        <v>6.4</v>
      </c>
      <c r="F89" s="4">
        <v>1.3</v>
      </c>
      <c r="G89" s="4">
        <f>0.5+1.2+0.5+0.3</f>
        <v>2.5</v>
      </c>
      <c r="H89" s="5">
        <f t="shared" si="5"/>
        <v>10.199999999999999</v>
      </c>
      <c r="I89" s="4">
        <v>2.1</v>
      </c>
      <c r="J89" s="6">
        <f t="shared" si="6"/>
        <v>6.8686868686868685E-2</v>
      </c>
      <c r="K89" s="6">
        <f t="shared" si="7"/>
        <v>1.4141414141414142E-2</v>
      </c>
      <c r="L89" s="7">
        <f t="shared" si="8"/>
        <v>8.282828282828282E-2</v>
      </c>
    </row>
    <row r="90" spans="1:12" ht="16.5" x14ac:dyDescent="0.35">
      <c r="A90" s="2">
        <v>39</v>
      </c>
      <c r="B90" s="2">
        <v>23</v>
      </c>
      <c r="C90" s="2" t="s">
        <v>16</v>
      </c>
      <c r="D90" s="4">
        <v>167.4</v>
      </c>
      <c r="E90" s="4">
        <v>2.9</v>
      </c>
      <c r="F90" s="4">
        <v>3.9</v>
      </c>
      <c r="G90" s="4">
        <v>5.8</v>
      </c>
      <c r="H90" s="5">
        <f t="shared" si="5"/>
        <v>12.6</v>
      </c>
      <c r="I90" s="4">
        <f>8.9+3.1</f>
        <v>12</v>
      </c>
      <c r="J90" s="6">
        <f t="shared" si="6"/>
        <v>7.5268817204301064E-2</v>
      </c>
      <c r="K90" s="6">
        <f t="shared" si="7"/>
        <v>7.1684587813620068E-2</v>
      </c>
      <c r="L90" s="7">
        <f t="shared" si="8"/>
        <v>0.14695340501792115</v>
      </c>
    </row>
    <row r="91" spans="1:12" ht="16.5" x14ac:dyDescent="0.35">
      <c r="A91" s="2">
        <v>40</v>
      </c>
      <c r="B91" s="2">
        <v>23</v>
      </c>
      <c r="C91" s="2" t="s">
        <v>16</v>
      </c>
      <c r="D91" s="4">
        <v>167.4</v>
      </c>
      <c r="E91" s="4">
        <f>4+0.9</f>
        <v>4.9000000000000004</v>
      </c>
      <c r="F91" s="4">
        <f>2.8+2</f>
        <v>4.8</v>
      </c>
      <c r="G91" s="4">
        <v>6.4</v>
      </c>
      <c r="H91" s="5">
        <f t="shared" si="5"/>
        <v>16.100000000000001</v>
      </c>
      <c r="I91" s="4">
        <f>8.7+5.8+5.9</f>
        <v>20.399999999999999</v>
      </c>
      <c r="J91" s="6">
        <f t="shared" si="6"/>
        <v>9.6176821983273597E-2</v>
      </c>
      <c r="K91" s="6">
        <f t="shared" si="7"/>
        <v>0.12186379928315411</v>
      </c>
      <c r="L91" s="7">
        <f t="shared" si="8"/>
        <v>0.2180406212664277</v>
      </c>
    </row>
    <row r="92" spans="1:12" ht="16.5" x14ac:dyDescent="0.35">
      <c r="A92" s="2">
        <v>43</v>
      </c>
      <c r="B92" s="2">
        <v>23</v>
      </c>
      <c r="C92" s="2" t="s">
        <v>16</v>
      </c>
      <c r="D92" s="4">
        <v>166.6</v>
      </c>
      <c r="E92" s="4">
        <v>4.7</v>
      </c>
      <c r="F92" s="4">
        <v>2.8</v>
      </c>
      <c r="G92" s="4">
        <v>3.6</v>
      </c>
      <c r="H92" s="5">
        <f t="shared" si="5"/>
        <v>11.1</v>
      </c>
      <c r="I92" s="4">
        <v>4.9000000000000004</v>
      </c>
      <c r="J92" s="6">
        <f t="shared" si="6"/>
        <v>6.6626650660264103E-2</v>
      </c>
      <c r="K92" s="6">
        <f t="shared" si="7"/>
        <v>2.9411764705882356E-2</v>
      </c>
      <c r="L92" s="7">
        <f t="shared" si="8"/>
        <v>9.6038415366146462E-2</v>
      </c>
    </row>
    <row r="93" spans="1:12" ht="15.5" x14ac:dyDescent="0.35">
      <c r="A93" s="8">
        <v>37</v>
      </c>
      <c r="B93" s="9">
        <v>23</v>
      </c>
      <c r="C93" s="8" t="s">
        <v>16</v>
      </c>
      <c r="D93" s="10">
        <v>153.9</v>
      </c>
      <c r="E93" s="10">
        <v>8.8000000000000007</v>
      </c>
      <c r="F93" s="10"/>
      <c r="G93" s="5">
        <v>2.2000000000000002</v>
      </c>
      <c r="H93" s="5">
        <f t="shared" si="5"/>
        <v>11</v>
      </c>
      <c r="I93" s="8">
        <v>13</v>
      </c>
      <c r="J93" s="6">
        <f t="shared" si="6"/>
        <v>7.1474983755685506E-2</v>
      </c>
      <c r="K93" s="11">
        <f t="shared" si="7"/>
        <v>8.4470435347628325E-2</v>
      </c>
      <c r="L93" s="12">
        <f t="shared" si="8"/>
        <v>0.15594541910331383</v>
      </c>
    </row>
    <row r="94" spans="1:12" ht="15.5" x14ac:dyDescent="0.35">
      <c r="A94" s="8">
        <v>41</v>
      </c>
      <c r="B94" s="8">
        <v>23</v>
      </c>
      <c r="C94" s="8" t="s">
        <v>16</v>
      </c>
      <c r="D94" s="5">
        <v>163.80000000000001</v>
      </c>
      <c r="E94" s="5">
        <v>8.5</v>
      </c>
      <c r="F94" s="5"/>
      <c r="G94" s="5">
        <v>0</v>
      </c>
      <c r="H94" s="5">
        <f t="shared" si="5"/>
        <v>8.5</v>
      </c>
      <c r="I94" s="8">
        <v>12.7</v>
      </c>
      <c r="J94" s="6">
        <f t="shared" si="6"/>
        <v>5.1892551892551889E-2</v>
      </c>
      <c r="K94" s="11">
        <f t="shared" si="7"/>
        <v>7.7533577533577522E-2</v>
      </c>
      <c r="L94" s="12">
        <f t="shared" si="8"/>
        <v>0.12942612942612941</v>
      </c>
    </row>
    <row r="95" spans="1:12" ht="15.5" x14ac:dyDescent="0.35">
      <c r="A95" s="8">
        <v>27</v>
      </c>
      <c r="B95" s="8">
        <v>23</v>
      </c>
      <c r="C95" s="8" t="s">
        <v>19</v>
      </c>
      <c r="D95" s="5">
        <v>146.19999999999999</v>
      </c>
      <c r="E95" s="5">
        <v>8.5</v>
      </c>
      <c r="F95" s="5"/>
      <c r="G95" s="5">
        <v>4.0999999999999996</v>
      </c>
      <c r="H95" s="5">
        <f t="shared" si="5"/>
        <v>12.6</v>
      </c>
      <c r="I95" s="8">
        <v>8.3000000000000007</v>
      </c>
      <c r="J95" s="6">
        <f t="shared" si="6"/>
        <v>8.6183310533515731E-2</v>
      </c>
      <c r="K95" s="11">
        <f t="shared" si="7"/>
        <v>5.6771545827633385E-2</v>
      </c>
      <c r="L95" s="12">
        <f t="shared" si="8"/>
        <v>0.1429548563611491</v>
      </c>
    </row>
    <row r="96" spans="1:12" ht="15.5" x14ac:dyDescent="0.35">
      <c r="A96" s="8">
        <v>23</v>
      </c>
      <c r="B96" s="8">
        <v>23</v>
      </c>
      <c r="C96" s="8" t="s">
        <v>11</v>
      </c>
      <c r="D96" s="5">
        <v>128.30000000000001</v>
      </c>
      <c r="E96" s="15">
        <v>6.8</v>
      </c>
      <c r="F96" s="16"/>
      <c r="G96" s="5">
        <v>3.9</v>
      </c>
      <c r="H96" s="8">
        <f t="shared" si="5"/>
        <v>10.7</v>
      </c>
      <c r="I96" s="8">
        <v>7.5</v>
      </c>
      <c r="J96" s="6">
        <f t="shared" si="6"/>
        <v>8.3398285268901001E-2</v>
      </c>
      <c r="K96" s="6">
        <f t="shared" si="7"/>
        <v>5.8456742010911923E-2</v>
      </c>
      <c r="L96" s="6">
        <f t="shared" si="8"/>
        <v>0.14185502727981292</v>
      </c>
    </row>
    <row r="97" spans="1:12" ht="15.5" x14ac:dyDescent="0.35">
      <c r="A97" s="8">
        <v>34</v>
      </c>
      <c r="B97" s="8">
        <v>23</v>
      </c>
      <c r="C97" s="8" t="s">
        <v>16</v>
      </c>
      <c r="D97" s="5">
        <v>163.1</v>
      </c>
      <c r="E97" s="5">
        <v>8.4</v>
      </c>
      <c r="F97" s="5"/>
      <c r="G97" s="5">
        <v>1.3</v>
      </c>
      <c r="H97" s="8">
        <f t="shared" si="5"/>
        <v>9.7000000000000011</v>
      </c>
      <c r="I97" s="8">
        <v>10.5</v>
      </c>
      <c r="J97" s="13">
        <f t="shared" si="6"/>
        <v>5.9472716125076645E-2</v>
      </c>
      <c r="K97" s="13">
        <f t="shared" si="7"/>
        <v>6.4377682403433473E-2</v>
      </c>
      <c r="L97" s="13">
        <f t="shared" si="8"/>
        <v>0.12385039852851014</v>
      </c>
    </row>
    <row r="98" spans="1:12" ht="15.5" x14ac:dyDescent="0.35">
      <c r="A98" s="8">
        <v>35</v>
      </c>
      <c r="B98" s="8">
        <v>23</v>
      </c>
      <c r="C98" s="8" t="s">
        <v>12</v>
      </c>
      <c r="D98" s="5">
        <v>147.30000000000001</v>
      </c>
      <c r="E98" s="5">
        <v>6.8</v>
      </c>
      <c r="F98" s="5"/>
      <c r="G98" s="5">
        <v>1.8</v>
      </c>
      <c r="H98" s="8">
        <f t="shared" ref="H98:H129" si="9">SUM(E98:G98)</f>
        <v>8.6</v>
      </c>
      <c r="I98" s="8">
        <v>4.5</v>
      </c>
      <c r="J98" s="13">
        <f t="shared" si="6"/>
        <v>5.8384249830278338E-2</v>
      </c>
      <c r="K98" s="13">
        <f t="shared" si="7"/>
        <v>3.0549898167006109E-2</v>
      </c>
      <c r="L98" s="13">
        <f t="shared" si="8"/>
        <v>8.8934147997284441E-2</v>
      </c>
    </row>
    <row r="99" spans="1:12" ht="15.5" x14ac:dyDescent="0.35">
      <c r="A99" s="8">
        <v>5</v>
      </c>
      <c r="B99" s="8">
        <v>23</v>
      </c>
      <c r="C99" s="8" t="s">
        <v>19</v>
      </c>
      <c r="D99" s="5">
        <v>143</v>
      </c>
      <c r="E99" s="5">
        <v>15.6</v>
      </c>
      <c r="F99" s="5"/>
      <c r="G99" s="5">
        <v>1.6</v>
      </c>
      <c r="H99" s="5">
        <f t="shared" si="9"/>
        <v>17.2</v>
      </c>
      <c r="I99" s="8">
        <v>10.7</v>
      </c>
      <c r="J99" s="13">
        <f t="shared" si="6"/>
        <v>0.12027972027972028</v>
      </c>
      <c r="K99" s="13">
        <f t="shared" si="7"/>
        <v>7.4825174825174826E-2</v>
      </c>
      <c r="L99" s="13">
        <f t="shared" si="8"/>
        <v>0.19510489510489509</v>
      </c>
    </row>
    <row r="100" spans="1:12" ht="15.5" x14ac:dyDescent="0.35">
      <c r="A100" s="8">
        <v>16</v>
      </c>
      <c r="B100" s="8">
        <v>23</v>
      </c>
      <c r="C100" s="8" t="s">
        <v>19</v>
      </c>
      <c r="D100" s="5">
        <v>144.1</v>
      </c>
      <c r="E100" s="5">
        <v>13.8</v>
      </c>
      <c r="F100" s="5"/>
      <c r="G100" s="5">
        <v>2.2000000000000002</v>
      </c>
      <c r="H100" s="8">
        <f t="shared" si="9"/>
        <v>16</v>
      </c>
      <c r="I100" s="8">
        <v>9.9</v>
      </c>
      <c r="J100" s="13">
        <f t="shared" si="6"/>
        <v>0.11103400416377517</v>
      </c>
      <c r="K100" s="13">
        <f t="shared" si="7"/>
        <v>6.8702290076335881E-2</v>
      </c>
      <c r="L100" s="13">
        <f t="shared" si="8"/>
        <v>0.17973629424011103</v>
      </c>
    </row>
    <row r="101" spans="1:12" ht="15.5" x14ac:dyDescent="0.35">
      <c r="A101" s="8">
        <v>42</v>
      </c>
      <c r="B101" s="8">
        <v>23</v>
      </c>
      <c r="C101" s="8" t="s">
        <v>16</v>
      </c>
      <c r="D101" s="5">
        <v>162.9</v>
      </c>
      <c r="E101" s="5">
        <v>8.8000000000000007</v>
      </c>
      <c r="F101" s="5"/>
      <c r="G101" s="5">
        <v>0.6</v>
      </c>
      <c r="H101" s="8">
        <f t="shared" si="9"/>
        <v>9.4</v>
      </c>
      <c r="I101" s="8">
        <v>10.6</v>
      </c>
      <c r="J101" s="13">
        <f t="shared" si="6"/>
        <v>5.7704112952731736E-2</v>
      </c>
      <c r="K101" s="13">
        <f t="shared" si="7"/>
        <v>6.5070595457335789E-2</v>
      </c>
      <c r="L101" s="13">
        <f t="shared" si="8"/>
        <v>0.12277470841006752</v>
      </c>
    </row>
    <row r="102" spans="1:12" ht="15.5" x14ac:dyDescent="0.35">
      <c r="A102" s="8">
        <v>39</v>
      </c>
      <c r="B102" s="8">
        <v>23</v>
      </c>
      <c r="C102" s="8" t="s">
        <v>16</v>
      </c>
      <c r="D102" s="5">
        <v>170.9</v>
      </c>
      <c r="E102" s="8">
        <v>9.1999999999999993</v>
      </c>
      <c r="F102" s="8"/>
      <c r="G102" s="5">
        <v>2.4</v>
      </c>
      <c r="H102" s="8">
        <f t="shared" si="9"/>
        <v>11.6</v>
      </c>
      <c r="I102" s="8">
        <v>17.600000000000001</v>
      </c>
      <c r="J102" s="13">
        <f t="shared" si="6"/>
        <v>6.7875950848449385E-2</v>
      </c>
      <c r="K102" s="13">
        <f t="shared" si="7"/>
        <v>0.10298420128730253</v>
      </c>
      <c r="L102" s="13">
        <f t="shared" si="8"/>
        <v>0.17086015213575192</v>
      </c>
    </row>
    <row r="103" spans="1:12" ht="15.5" x14ac:dyDescent="0.35">
      <c r="A103" s="8">
        <v>25</v>
      </c>
      <c r="B103" s="8">
        <v>23</v>
      </c>
      <c r="C103" s="8" t="s">
        <v>11</v>
      </c>
      <c r="D103" s="5">
        <v>126.8</v>
      </c>
      <c r="E103" s="8">
        <v>5.0999999999999996</v>
      </c>
      <c r="F103" s="8"/>
      <c r="G103" s="5">
        <v>1.8</v>
      </c>
      <c r="H103" s="8">
        <f t="shared" si="9"/>
        <v>6.8999999999999995</v>
      </c>
      <c r="I103" s="8">
        <v>8.4</v>
      </c>
      <c r="J103" s="13">
        <f t="shared" si="6"/>
        <v>5.4416403785488954E-2</v>
      </c>
      <c r="K103" s="13">
        <f t="shared" si="7"/>
        <v>6.6246056782334389E-2</v>
      </c>
      <c r="L103" s="13">
        <f t="shared" si="8"/>
        <v>0.12066246056782336</v>
      </c>
    </row>
    <row r="104" spans="1:12" ht="15.5" x14ac:dyDescent="0.35">
      <c r="A104" s="8">
        <v>19</v>
      </c>
      <c r="B104" s="8">
        <v>23</v>
      </c>
      <c r="C104" s="8" t="s">
        <v>17</v>
      </c>
      <c r="D104" s="5">
        <v>163.9</v>
      </c>
      <c r="E104" s="5">
        <v>4.8</v>
      </c>
      <c r="F104" s="5">
        <v>6.3</v>
      </c>
      <c r="G104" s="5">
        <v>3.7</v>
      </c>
      <c r="H104" s="8">
        <f t="shared" si="9"/>
        <v>14.8</v>
      </c>
      <c r="I104" s="8">
        <v>2.7</v>
      </c>
      <c r="J104" s="13">
        <f t="shared" si="6"/>
        <v>9.0298962782184258E-2</v>
      </c>
      <c r="K104" s="13">
        <f t="shared" si="7"/>
        <v>1.6473459426479563E-2</v>
      </c>
      <c r="L104" s="13">
        <f t="shared" si="8"/>
        <v>0.10677242220866381</v>
      </c>
    </row>
    <row r="105" spans="1:12" ht="15.5" x14ac:dyDescent="0.35">
      <c r="A105" s="8">
        <v>16</v>
      </c>
      <c r="B105" s="8">
        <v>23</v>
      </c>
      <c r="C105" s="8" t="s">
        <v>17</v>
      </c>
      <c r="D105" s="5">
        <v>167.2</v>
      </c>
      <c r="E105" s="5">
        <f>4.1+2.1</f>
        <v>6.1999999999999993</v>
      </c>
      <c r="F105" s="5">
        <f>4.3+1.6</f>
        <v>5.9</v>
      </c>
      <c r="G105" s="5">
        <v>2.5</v>
      </c>
      <c r="H105" s="8">
        <f t="shared" si="9"/>
        <v>14.6</v>
      </c>
      <c r="I105" s="8">
        <f>2.4+5.7</f>
        <v>8.1</v>
      </c>
      <c r="J105" s="13">
        <f t="shared" si="6"/>
        <v>8.7320574162679424E-2</v>
      </c>
      <c r="K105" s="13">
        <f t="shared" si="7"/>
        <v>4.8444976076555027E-2</v>
      </c>
      <c r="L105" s="13">
        <f t="shared" si="8"/>
        <v>0.13576555023923445</v>
      </c>
    </row>
    <row r="106" spans="1:12" ht="15.5" x14ac:dyDescent="0.35">
      <c r="A106" s="8">
        <v>15</v>
      </c>
      <c r="B106" s="8">
        <v>23</v>
      </c>
      <c r="C106" s="8" t="s">
        <v>17</v>
      </c>
      <c r="D106" s="5">
        <v>163.69999999999999</v>
      </c>
      <c r="E106" s="5">
        <v>7</v>
      </c>
      <c r="F106" s="5">
        <v>4.7</v>
      </c>
      <c r="G106" s="5">
        <f>2</f>
        <v>2</v>
      </c>
      <c r="H106" s="8">
        <f t="shared" si="9"/>
        <v>13.7</v>
      </c>
      <c r="I106" s="8">
        <v>6.6</v>
      </c>
      <c r="J106" s="13">
        <f t="shared" si="6"/>
        <v>8.3689676237018937E-2</v>
      </c>
      <c r="K106" s="13">
        <f t="shared" si="7"/>
        <v>4.0317654245571169E-2</v>
      </c>
      <c r="L106" s="13">
        <f t="shared" si="8"/>
        <v>0.12400733048259009</v>
      </c>
    </row>
    <row r="107" spans="1:12" ht="15.5" x14ac:dyDescent="0.35">
      <c r="A107" s="8">
        <v>28</v>
      </c>
      <c r="B107" s="8">
        <v>23</v>
      </c>
      <c r="C107" s="8" t="s">
        <v>17</v>
      </c>
      <c r="D107" s="5">
        <v>171.2</v>
      </c>
      <c r="E107" s="5">
        <v>6.5</v>
      </c>
      <c r="F107" s="5">
        <v>4</v>
      </c>
      <c r="G107" s="5">
        <v>2.1</v>
      </c>
      <c r="H107" s="8">
        <f t="shared" si="9"/>
        <v>12.6</v>
      </c>
      <c r="I107" s="8">
        <v>13.7</v>
      </c>
      <c r="J107" s="13">
        <f t="shared" si="6"/>
        <v>7.3598130841121503E-2</v>
      </c>
      <c r="K107" s="13">
        <f t="shared" si="7"/>
        <v>8.002336448598131E-2</v>
      </c>
      <c r="L107" s="13">
        <f t="shared" si="8"/>
        <v>0.15362149532710279</v>
      </c>
    </row>
    <row r="108" spans="1:12" ht="15.5" x14ac:dyDescent="0.35">
      <c r="A108" s="8">
        <v>27</v>
      </c>
      <c r="B108" s="8">
        <v>23</v>
      </c>
      <c r="C108" s="8" t="s">
        <v>17</v>
      </c>
      <c r="D108" s="5">
        <v>161</v>
      </c>
      <c r="E108" s="5">
        <f>4.7+1.8</f>
        <v>6.5</v>
      </c>
      <c r="F108" s="5">
        <f>2.9+1.4+1</f>
        <v>5.3</v>
      </c>
      <c r="G108" s="5">
        <v>0</v>
      </c>
      <c r="H108" s="8">
        <f t="shared" si="9"/>
        <v>11.8</v>
      </c>
      <c r="I108" s="8">
        <f>6.5+2.2+1.1</f>
        <v>9.7999999999999989</v>
      </c>
      <c r="J108" s="13">
        <f t="shared" si="6"/>
        <v>7.3291925465838514E-2</v>
      </c>
      <c r="K108" s="13">
        <f t="shared" si="7"/>
        <v>6.08695652173913E-2</v>
      </c>
      <c r="L108" s="13">
        <f t="shared" si="8"/>
        <v>0.13416149068322983</v>
      </c>
    </row>
    <row r="109" spans="1:12" ht="15.5" x14ac:dyDescent="0.35">
      <c r="A109" s="8">
        <v>25</v>
      </c>
      <c r="B109" s="8">
        <v>23</v>
      </c>
      <c r="C109" s="8" t="s">
        <v>17</v>
      </c>
      <c r="D109" s="5">
        <v>166.2</v>
      </c>
      <c r="E109" s="5">
        <v>4.2</v>
      </c>
      <c r="F109" s="5">
        <f>3+3.2+1.5</f>
        <v>7.7</v>
      </c>
      <c r="G109" s="5">
        <v>0</v>
      </c>
      <c r="H109" s="8">
        <f t="shared" si="9"/>
        <v>11.9</v>
      </c>
      <c r="I109" s="8">
        <f>10.3+2.6+1</f>
        <v>13.9</v>
      </c>
      <c r="J109" s="13">
        <f t="shared" si="6"/>
        <v>7.1600481347773776E-2</v>
      </c>
      <c r="K109" s="13">
        <f t="shared" si="7"/>
        <v>8.3634175691937429E-2</v>
      </c>
      <c r="L109" s="13">
        <f t="shared" si="8"/>
        <v>0.1552346570397112</v>
      </c>
    </row>
    <row r="110" spans="1:12" ht="15.5" x14ac:dyDescent="0.35">
      <c r="A110" s="8">
        <v>21</v>
      </c>
      <c r="B110" s="8">
        <v>23</v>
      </c>
      <c r="C110" s="8" t="s">
        <v>17</v>
      </c>
      <c r="D110" s="5">
        <v>164.3</v>
      </c>
      <c r="E110" s="5">
        <f>2.2+3.4</f>
        <v>5.6</v>
      </c>
      <c r="F110" s="5">
        <f>1.6+2.2</f>
        <v>3.8000000000000003</v>
      </c>
      <c r="G110" s="5">
        <v>1.9</v>
      </c>
      <c r="H110" s="8">
        <f t="shared" si="9"/>
        <v>11.3</v>
      </c>
      <c r="I110" s="8">
        <f>6.5+5</f>
        <v>11.5</v>
      </c>
      <c r="J110" s="13">
        <f t="shared" si="6"/>
        <v>6.877662811929397E-2</v>
      </c>
      <c r="K110" s="13">
        <f t="shared" si="7"/>
        <v>6.9993913572732797E-2</v>
      </c>
      <c r="L110" s="13">
        <f t="shared" si="8"/>
        <v>0.13877054169202677</v>
      </c>
    </row>
    <row r="111" spans="1:12" ht="15.5" x14ac:dyDescent="0.35">
      <c r="A111" s="8">
        <v>22</v>
      </c>
      <c r="B111" s="8">
        <v>23</v>
      </c>
      <c r="C111" s="8" t="s">
        <v>17</v>
      </c>
      <c r="D111" s="5">
        <v>165.2</v>
      </c>
      <c r="E111" s="5">
        <v>5.7</v>
      </c>
      <c r="F111" s="5">
        <v>4.9000000000000004</v>
      </c>
      <c r="G111" s="5">
        <v>2.2000000000000002</v>
      </c>
      <c r="H111" s="8">
        <f t="shared" si="9"/>
        <v>12.8</v>
      </c>
      <c r="I111" s="8">
        <v>10.3</v>
      </c>
      <c r="J111" s="13">
        <f t="shared" si="6"/>
        <v>7.7481840193704604E-2</v>
      </c>
      <c r="K111" s="13">
        <f t="shared" si="7"/>
        <v>6.2348668280871676E-2</v>
      </c>
      <c r="L111" s="13">
        <f t="shared" si="8"/>
        <v>0.13983050847457629</v>
      </c>
    </row>
    <row r="112" spans="1:12" ht="15.5" x14ac:dyDescent="0.35">
      <c r="A112" s="8">
        <v>26</v>
      </c>
      <c r="B112" s="8">
        <v>23</v>
      </c>
      <c r="C112" s="8" t="s">
        <v>17</v>
      </c>
      <c r="D112" s="5">
        <v>164.2</v>
      </c>
      <c r="E112" s="5">
        <v>5.9</v>
      </c>
      <c r="F112" s="5">
        <v>4.8</v>
      </c>
      <c r="G112" s="5">
        <v>0</v>
      </c>
      <c r="H112" s="8">
        <f t="shared" si="9"/>
        <v>10.7</v>
      </c>
      <c r="I112" s="8">
        <f>3.9+2.6</f>
        <v>6.5</v>
      </c>
      <c r="J112" s="13">
        <f t="shared" si="6"/>
        <v>6.5164433617539583E-2</v>
      </c>
      <c r="K112" s="13">
        <f t="shared" si="7"/>
        <v>3.9585870889159568E-2</v>
      </c>
      <c r="L112" s="13">
        <f t="shared" si="8"/>
        <v>0.10475030450669914</v>
      </c>
    </row>
    <row r="113" spans="1:12" ht="15.5" x14ac:dyDescent="0.35">
      <c r="A113" s="8">
        <v>23</v>
      </c>
      <c r="B113" s="8">
        <v>23</v>
      </c>
      <c r="C113" s="8" t="s">
        <v>17</v>
      </c>
      <c r="D113" s="5">
        <v>164.8</v>
      </c>
      <c r="E113" s="5">
        <v>8.1</v>
      </c>
      <c r="F113" s="5">
        <v>4.9000000000000004</v>
      </c>
      <c r="G113" s="5">
        <v>2.2999999999999998</v>
      </c>
      <c r="H113" s="8">
        <f t="shared" si="9"/>
        <v>15.3</v>
      </c>
      <c r="I113" s="8">
        <f>4.5+10</f>
        <v>14.5</v>
      </c>
      <c r="J113" s="13">
        <f t="shared" si="6"/>
        <v>9.2839805825242719E-2</v>
      </c>
      <c r="K113" s="13">
        <f t="shared" si="7"/>
        <v>8.7985436893203872E-2</v>
      </c>
      <c r="L113" s="13">
        <f t="shared" si="8"/>
        <v>0.1808252427184466</v>
      </c>
    </row>
    <row r="114" spans="1:12" ht="16.5" x14ac:dyDescent="0.35">
      <c r="A114" s="2">
        <v>54</v>
      </c>
      <c r="B114" s="2">
        <v>26</v>
      </c>
      <c r="C114" s="2" t="s">
        <v>16</v>
      </c>
      <c r="D114" s="4">
        <v>196.3</v>
      </c>
      <c r="E114" s="4">
        <f>1.7+1.3</f>
        <v>3</v>
      </c>
      <c r="F114" s="4">
        <f>1.6+1.7+1.8</f>
        <v>5.0999999999999996</v>
      </c>
      <c r="G114" s="4">
        <f>7.7+2.1</f>
        <v>9.8000000000000007</v>
      </c>
      <c r="H114" s="5">
        <f t="shared" si="9"/>
        <v>17.899999999999999</v>
      </c>
      <c r="I114" s="4">
        <f>3.8+3+3.4</f>
        <v>10.199999999999999</v>
      </c>
      <c r="J114" s="6">
        <f t="shared" si="6"/>
        <v>9.1186958736627605E-2</v>
      </c>
      <c r="K114" s="6">
        <f t="shared" si="7"/>
        <v>5.1961283749363214E-2</v>
      </c>
      <c r="L114" s="7">
        <f t="shared" si="8"/>
        <v>0.14314824248599081</v>
      </c>
    </row>
    <row r="115" spans="1:12" ht="16.5" x14ac:dyDescent="0.35">
      <c r="A115" s="2">
        <v>56</v>
      </c>
      <c r="B115" s="2">
        <v>26</v>
      </c>
      <c r="C115" s="2" t="s">
        <v>16</v>
      </c>
      <c r="D115" s="4">
        <v>195.2</v>
      </c>
      <c r="E115" s="4">
        <f>1.9+2.9</f>
        <v>4.8</v>
      </c>
      <c r="F115" s="4">
        <f>1.8+3.3</f>
        <v>5.0999999999999996</v>
      </c>
      <c r="G115" s="4">
        <v>8.1</v>
      </c>
      <c r="H115" s="5">
        <f t="shared" si="9"/>
        <v>18</v>
      </c>
      <c r="I115" s="4">
        <f>3.5+6.2+3.8</f>
        <v>13.5</v>
      </c>
      <c r="J115" s="6">
        <f t="shared" si="6"/>
        <v>9.2213114754098366E-2</v>
      </c>
      <c r="K115" s="6">
        <f t="shared" si="7"/>
        <v>6.9159836065573771E-2</v>
      </c>
      <c r="L115" s="7">
        <f t="shared" si="8"/>
        <v>0.16137295081967215</v>
      </c>
    </row>
    <row r="116" spans="1:12" ht="16.5" x14ac:dyDescent="0.35">
      <c r="A116" s="2">
        <v>57</v>
      </c>
      <c r="B116" s="2">
        <v>26</v>
      </c>
      <c r="C116" s="2" t="s">
        <v>16</v>
      </c>
      <c r="D116" s="4">
        <v>194.7</v>
      </c>
      <c r="E116" s="4">
        <f>0.8+1.6</f>
        <v>2.4000000000000004</v>
      </c>
      <c r="F116" s="4">
        <v>1.8</v>
      </c>
      <c r="G116" s="4">
        <v>7.4</v>
      </c>
      <c r="H116" s="5">
        <f t="shared" si="9"/>
        <v>11.600000000000001</v>
      </c>
      <c r="I116" s="4">
        <f>3.2+3</f>
        <v>6.2</v>
      </c>
      <c r="J116" s="6">
        <f t="shared" si="6"/>
        <v>5.9578839239856199E-2</v>
      </c>
      <c r="K116" s="6">
        <f t="shared" si="7"/>
        <v>3.1843862352336931E-2</v>
      </c>
      <c r="L116" s="7">
        <f t="shared" si="8"/>
        <v>9.1422701592193123E-2</v>
      </c>
    </row>
    <row r="117" spans="1:12" ht="16.5" x14ac:dyDescent="0.35">
      <c r="A117" s="2">
        <v>58</v>
      </c>
      <c r="B117" s="2">
        <v>26</v>
      </c>
      <c r="C117" s="2" t="s">
        <v>16</v>
      </c>
      <c r="D117" s="4">
        <v>194.1</v>
      </c>
      <c r="E117" s="4">
        <f>2.4+4.3</f>
        <v>6.6999999999999993</v>
      </c>
      <c r="F117" s="4">
        <f>1.7+4.5</f>
        <v>6.2</v>
      </c>
      <c r="G117" s="4">
        <v>6.2</v>
      </c>
      <c r="H117" s="5">
        <f t="shared" si="9"/>
        <v>19.099999999999998</v>
      </c>
      <c r="I117" s="4">
        <f>1.7+2.1</f>
        <v>3.8</v>
      </c>
      <c r="J117" s="6">
        <f t="shared" si="6"/>
        <v>9.8402885110767641E-2</v>
      </c>
      <c r="K117" s="6">
        <f t="shared" si="7"/>
        <v>1.9577537351880475E-2</v>
      </c>
      <c r="L117" s="7">
        <f t="shared" si="8"/>
        <v>0.11798042246264812</v>
      </c>
    </row>
    <row r="118" spans="1:12" ht="16.5" x14ac:dyDescent="0.35">
      <c r="A118" s="2">
        <v>59</v>
      </c>
      <c r="B118" s="2">
        <v>26</v>
      </c>
      <c r="C118" s="2" t="s">
        <v>16</v>
      </c>
      <c r="D118" s="4">
        <v>195.5</v>
      </c>
      <c r="E118" s="4">
        <f>2.5+3.6</f>
        <v>6.1</v>
      </c>
      <c r="F118" s="4">
        <v>4.5999999999999996</v>
      </c>
      <c r="G118" s="4">
        <v>7.9</v>
      </c>
      <c r="H118" s="5">
        <f t="shared" si="9"/>
        <v>18.600000000000001</v>
      </c>
      <c r="I118" s="4">
        <f>6.3+3</f>
        <v>9.3000000000000007</v>
      </c>
      <c r="J118" s="6">
        <f t="shared" si="6"/>
        <v>9.5140664961636839E-2</v>
      </c>
      <c r="K118" s="6">
        <f t="shared" si="7"/>
        <v>4.757033248081842E-2</v>
      </c>
      <c r="L118" s="7">
        <f t="shared" si="8"/>
        <v>0.14271099744245525</v>
      </c>
    </row>
    <row r="119" spans="1:12" ht="16.5" x14ac:dyDescent="0.35">
      <c r="A119" s="2">
        <v>60</v>
      </c>
      <c r="B119" s="2">
        <v>26</v>
      </c>
      <c r="C119" s="2" t="s">
        <v>16</v>
      </c>
      <c r="D119" s="4">
        <v>195.5</v>
      </c>
      <c r="E119" s="4">
        <v>5</v>
      </c>
      <c r="F119" s="4">
        <v>5.0999999999999996</v>
      </c>
      <c r="G119" s="4">
        <v>7.3</v>
      </c>
      <c r="H119" s="5">
        <f t="shared" si="9"/>
        <v>17.399999999999999</v>
      </c>
      <c r="I119" s="4">
        <f>4.6+4.6</f>
        <v>9.1999999999999993</v>
      </c>
      <c r="J119" s="6">
        <f t="shared" si="6"/>
        <v>8.9002557544757027E-2</v>
      </c>
      <c r="K119" s="6">
        <f t="shared" si="7"/>
        <v>4.7058823529411764E-2</v>
      </c>
      <c r="L119" s="7">
        <f t="shared" si="8"/>
        <v>0.13606138107416879</v>
      </c>
    </row>
    <row r="120" spans="1:12" ht="16.5" x14ac:dyDescent="0.35">
      <c r="A120" s="2">
        <v>61</v>
      </c>
      <c r="B120" s="2">
        <v>26</v>
      </c>
      <c r="C120" s="2" t="s">
        <v>16</v>
      </c>
      <c r="D120" s="4">
        <v>195.8</v>
      </c>
      <c r="E120" s="4">
        <f>2.6+3</f>
        <v>5.6</v>
      </c>
      <c r="F120" s="4">
        <f>3.7+2.2</f>
        <v>5.9</v>
      </c>
      <c r="G120" s="4">
        <v>7.5</v>
      </c>
      <c r="H120" s="5">
        <f t="shared" si="9"/>
        <v>19</v>
      </c>
      <c r="I120" s="4">
        <f>7+1.7</f>
        <v>8.6999999999999993</v>
      </c>
      <c r="J120" s="6">
        <f t="shared" si="6"/>
        <v>9.7037793667007141E-2</v>
      </c>
      <c r="K120" s="6">
        <f t="shared" si="7"/>
        <v>4.4433094994892744E-2</v>
      </c>
      <c r="L120" s="7">
        <f t="shared" si="8"/>
        <v>0.14147088866189989</v>
      </c>
    </row>
    <row r="121" spans="1:12" ht="16.5" x14ac:dyDescent="0.35">
      <c r="A121" s="2">
        <v>62</v>
      </c>
      <c r="B121" s="2">
        <v>26</v>
      </c>
      <c r="C121" s="2" t="s">
        <v>16</v>
      </c>
      <c r="D121" s="4">
        <v>184.7</v>
      </c>
      <c r="E121" s="4">
        <f>2.2+3.8</f>
        <v>6</v>
      </c>
      <c r="F121" s="4">
        <f>2.4+1.9+1.8</f>
        <v>6.1</v>
      </c>
      <c r="G121" s="4">
        <v>7.1</v>
      </c>
      <c r="H121" s="5">
        <f t="shared" si="9"/>
        <v>19.2</v>
      </c>
      <c r="I121" s="4">
        <f>10.9+1.1</f>
        <v>12</v>
      </c>
      <c r="J121" s="6">
        <f t="shared" si="6"/>
        <v>0.10395235517054684</v>
      </c>
      <c r="K121" s="6">
        <f t="shared" si="7"/>
        <v>6.4970221981591775E-2</v>
      </c>
      <c r="L121" s="7">
        <f t="shared" si="8"/>
        <v>0.1689225771521386</v>
      </c>
    </row>
    <row r="122" spans="1:12" ht="16.5" x14ac:dyDescent="0.35">
      <c r="A122" s="2">
        <v>63</v>
      </c>
      <c r="B122" s="2">
        <v>26</v>
      </c>
      <c r="C122" s="2" t="s">
        <v>16</v>
      </c>
      <c r="D122" s="4">
        <v>196.5</v>
      </c>
      <c r="E122" s="4">
        <f>3.6+2.2</f>
        <v>5.8000000000000007</v>
      </c>
      <c r="F122" s="4">
        <f>3+1.1+2.3</f>
        <v>6.3999999999999995</v>
      </c>
      <c r="G122" s="4">
        <v>7.6</v>
      </c>
      <c r="H122" s="5">
        <f t="shared" si="9"/>
        <v>19.799999999999997</v>
      </c>
      <c r="I122" s="4">
        <f>8.5+1.1</f>
        <v>9.6</v>
      </c>
      <c r="J122" s="6">
        <f t="shared" si="6"/>
        <v>0.10076335877862594</v>
      </c>
      <c r="K122" s="6">
        <f t="shared" si="7"/>
        <v>4.8854961832061068E-2</v>
      </c>
      <c r="L122" s="7">
        <f t="shared" si="8"/>
        <v>0.14961832061068703</v>
      </c>
    </row>
    <row r="123" spans="1:12" ht="16.5" x14ac:dyDescent="0.35">
      <c r="A123" s="2">
        <v>64</v>
      </c>
      <c r="B123" s="2">
        <v>26</v>
      </c>
      <c r="C123" s="2" t="s">
        <v>16</v>
      </c>
      <c r="D123" s="4">
        <v>195.6</v>
      </c>
      <c r="E123" s="4">
        <f>3.7+1.8</f>
        <v>5.5</v>
      </c>
      <c r="F123" s="4">
        <f>4.1+1.7+0.6</f>
        <v>6.3999999999999995</v>
      </c>
      <c r="G123" s="4">
        <v>7.5</v>
      </c>
      <c r="H123" s="5">
        <f t="shared" si="9"/>
        <v>19.399999999999999</v>
      </c>
      <c r="I123" s="4">
        <f>5.2+1.7</f>
        <v>6.9</v>
      </c>
      <c r="J123" s="6">
        <f t="shared" si="6"/>
        <v>9.9182004089979542E-2</v>
      </c>
      <c r="K123" s="6">
        <f t="shared" si="7"/>
        <v>3.5276073619631906E-2</v>
      </c>
      <c r="L123" s="7">
        <f t="shared" si="8"/>
        <v>0.13445807770961143</v>
      </c>
    </row>
    <row r="124" spans="1:12" ht="16.5" x14ac:dyDescent="0.35">
      <c r="A124" s="2">
        <v>65</v>
      </c>
      <c r="B124" s="2">
        <v>26</v>
      </c>
      <c r="C124" s="2" t="s">
        <v>16</v>
      </c>
      <c r="D124" s="4">
        <v>196</v>
      </c>
      <c r="E124" s="4">
        <f>1.4+3</f>
        <v>4.4000000000000004</v>
      </c>
      <c r="F124" s="4">
        <f>1.5+4</f>
        <v>5.5</v>
      </c>
      <c r="G124" s="4">
        <v>7.8</v>
      </c>
      <c r="H124" s="5">
        <f t="shared" si="9"/>
        <v>17.7</v>
      </c>
      <c r="I124" s="4">
        <v>9.9</v>
      </c>
      <c r="J124" s="6">
        <f>H124/D124</f>
        <v>9.0306122448979592E-2</v>
      </c>
      <c r="K124" s="6">
        <f t="shared" si="7"/>
        <v>5.0510204081632655E-2</v>
      </c>
      <c r="L124" s="7">
        <f t="shared" si="8"/>
        <v>0.14081632653061224</v>
      </c>
    </row>
    <row r="125" spans="1:12" ht="16.5" x14ac:dyDescent="0.35">
      <c r="A125" s="2">
        <v>66</v>
      </c>
      <c r="B125" s="2">
        <v>26</v>
      </c>
      <c r="C125" s="2" t="s">
        <v>16</v>
      </c>
      <c r="D125" s="4">
        <v>195.7</v>
      </c>
      <c r="E125" s="4">
        <v>7.2</v>
      </c>
      <c r="F125" s="4">
        <v>4.5999999999999996</v>
      </c>
      <c r="G125" s="4">
        <f>6.1+1.7</f>
        <v>7.8</v>
      </c>
      <c r="H125" s="5">
        <f t="shared" si="9"/>
        <v>19.600000000000001</v>
      </c>
      <c r="I125" s="4">
        <v>0</v>
      </c>
      <c r="J125" s="6">
        <f t="shared" si="6"/>
        <v>0.10015329586101177</v>
      </c>
      <c r="K125" s="6">
        <f t="shared" si="7"/>
        <v>0</v>
      </c>
      <c r="L125" s="7">
        <f t="shared" si="8"/>
        <v>0.10015329586101177</v>
      </c>
    </row>
    <row r="126" spans="1:12" ht="16.5" x14ac:dyDescent="0.35">
      <c r="A126" s="2">
        <v>67</v>
      </c>
      <c r="B126" s="2">
        <v>26</v>
      </c>
      <c r="C126" s="2" t="s">
        <v>16</v>
      </c>
      <c r="D126" s="4">
        <v>195.3</v>
      </c>
      <c r="E126" s="4">
        <v>6.9</v>
      </c>
      <c r="F126" s="4">
        <v>4.5999999999999996</v>
      </c>
      <c r="G126" s="4">
        <v>7.5</v>
      </c>
      <c r="H126" s="5">
        <f t="shared" si="9"/>
        <v>19</v>
      </c>
      <c r="I126" s="4">
        <v>6.3</v>
      </c>
      <c r="J126" s="6">
        <f t="shared" si="6"/>
        <v>9.7286226318484381E-2</v>
      </c>
      <c r="K126" s="6">
        <f t="shared" si="7"/>
        <v>3.2258064516129031E-2</v>
      </c>
      <c r="L126" s="7">
        <f t="shared" si="8"/>
        <v>0.12954429083461341</v>
      </c>
    </row>
    <row r="127" spans="1:12" ht="16.5" x14ac:dyDescent="0.35">
      <c r="A127" s="2">
        <v>69</v>
      </c>
      <c r="B127" s="2">
        <v>26</v>
      </c>
      <c r="C127" s="2" t="s">
        <v>16</v>
      </c>
      <c r="D127" s="2">
        <v>194.4</v>
      </c>
      <c r="E127" s="2">
        <v>7.1</v>
      </c>
      <c r="F127" s="2">
        <v>4.5999999999999996</v>
      </c>
      <c r="G127" s="4">
        <v>5.9</v>
      </c>
      <c r="H127" s="5">
        <f t="shared" si="9"/>
        <v>17.600000000000001</v>
      </c>
      <c r="I127" s="4">
        <v>6.1</v>
      </c>
      <c r="J127" s="6">
        <f t="shared" si="6"/>
        <v>9.0534979423868317E-2</v>
      </c>
      <c r="K127" s="6">
        <f t="shared" si="7"/>
        <v>3.1378600823045263E-2</v>
      </c>
      <c r="L127" s="7">
        <f t="shared" si="8"/>
        <v>0.12191358024691359</v>
      </c>
    </row>
    <row r="128" spans="1:12" ht="16.5" x14ac:dyDescent="0.35">
      <c r="A128" s="2">
        <v>64</v>
      </c>
      <c r="B128" s="2">
        <v>26</v>
      </c>
      <c r="C128" s="2" t="s">
        <v>16</v>
      </c>
      <c r="D128" s="2">
        <v>195.1</v>
      </c>
      <c r="E128" s="2">
        <v>4.8</v>
      </c>
      <c r="F128" s="2">
        <v>5.5</v>
      </c>
      <c r="G128" s="4">
        <v>7.8</v>
      </c>
      <c r="H128" s="5">
        <f t="shared" si="9"/>
        <v>18.100000000000001</v>
      </c>
      <c r="I128" s="4">
        <f>3.5+4.6+2.3</f>
        <v>10.399999999999999</v>
      </c>
      <c r="J128" s="6">
        <f t="shared" si="6"/>
        <v>9.277293695540749E-2</v>
      </c>
      <c r="K128" s="6">
        <f t="shared" si="7"/>
        <v>5.3305996924654014E-2</v>
      </c>
      <c r="L128" s="7">
        <f t="shared" si="8"/>
        <v>0.14607893388006152</v>
      </c>
    </row>
    <row r="129" spans="1:12" ht="16.5" x14ac:dyDescent="0.35">
      <c r="A129" s="2">
        <v>54</v>
      </c>
      <c r="B129" s="2">
        <v>26</v>
      </c>
      <c r="C129" s="2" t="s">
        <v>16</v>
      </c>
      <c r="D129" s="2">
        <v>194</v>
      </c>
      <c r="E129" s="2">
        <v>6.2</v>
      </c>
      <c r="F129" s="2">
        <v>3.3</v>
      </c>
      <c r="G129" s="4">
        <v>7.7</v>
      </c>
      <c r="H129" s="5">
        <f t="shared" si="9"/>
        <v>17.2</v>
      </c>
      <c r="I129" s="4">
        <f>1.2+10.9</f>
        <v>12.1</v>
      </c>
      <c r="J129" s="6">
        <f t="shared" si="6"/>
        <v>8.865979381443298E-2</v>
      </c>
      <c r="K129" s="6">
        <f t="shared" si="7"/>
        <v>6.2371134020618557E-2</v>
      </c>
      <c r="L129" s="7">
        <f t="shared" si="8"/>
        <v>0.15103092783505154</v>
      </c>
    </row>
    <row r="130" spans="1:12" ht="16.5" x14ac:dyDescent="0.35">
      <c r="A130" s="2">
        <v>53</v>
      </c>
      <c r="B130" s="2">
        <v>26</v>
      </c>
      <c r="C130" s="2" t="s">
        <v>16</v>
      </c>
      <c r="D130" s="2">
        <v>191</v>
      </c>
      <c r="E130" s="2">
        <v>6.3</v>
      </c>
      <c r="F130" s="2">
        <v>4.7</v>
      </c>
      <c r="G130" s="4">
        <v>6.2</v>
      </c>
      <c r="H130" s="5">
        <f t="shared" ref="H130:H132" si="10">SUM(E130:G130)</f>
        <v>17.2</v>
      </c>
      <c r="I130" s="4">
        <f>7.5+9.8+4.8</f>
        <v>22.1</v>
      </c>
      <c r="J130" s="6">
        <f t="shared" ref="J130:J193" si="11">H130/D130</f>
        <v>9.0052356020942401E-2</v>
      </c>
      <c r="K130" s="6">
        <f t="shared" ref="K130:K193" si="12">I130/D130</f>
        <v>0.11570680628272252</v>
      </c>
      <c r="L130" s="7">
        <f t="shared" ref="L130:L193" si="13">(I130+H130)/D130</f>
        <v>0.20575916230366489</v>
      </c>
    </row>
    <row r="131" spans="1:12" ht="16.5" x14ac:dyDescent="0.35">
      <c r="A131" s="2">
        <v>59</v>
      </c>
      <c r="B131" s="2">
        <v>26</v>
      </c>
      <c r="C131" s="2" t="s">
        <v>16</v>
      </c>
      <c r="D131" s="2">
        <v>195.5</v>
      </c>
      <c r="E131" s="2">
        <v>6.7</v>
      </c>
      <c r="F131" s="2">
        <v>3.1</v>
      </c>
      <c r="G131" s="4">
        <v>6.8</v>
      </c>
      <c r="H131" s="5">
        <f t="shared" si="10"/>
        <v>16.600000000000001</v>
      </c>
      <c r="I131" s="4">
        <v>8.1</v>
      </c>
      <c r="J131" s="6">
        <f t="shared" si="11"/>
        <v>8.4910485933503838E-2</v>
      </c>
      <c r="K131" s="6">
        <f t="shared" si="12"/>
        <v>4.1432225063938614E-2</v>
      </c>
      <c r="L131" s="7">
        <f t="shared" si="13"/>
        <v>0.12634271099744246</v>
      </c>
    </row>
    <row r="132" spans="1:12" ht="16.5" x14ac:dyDescent="0.35">
      <c r="A132" s="2">
        <v>66</v>
      </c>
      <c r="B132" s="2">
        <v>26</v>
      </c>
      <c r="C132" s="2" t="s">
        <v>16</v>
      </c>
      <c r="D132" s="2">
        <v>206.8</v>
      </c>
      <c r="E132" s="2">
        <v>6</v>
      </c>
      <c r="F132" s="2">
        <v>4.0999999999999996</v>
      </c>
      <c r="G132" s="4">
        <v>5.4</v>
      </c>
      <c r="H132" s="5">
        <f t="shared" si="10"/>
        <v>15.5</v>
      </c>
      <c r="I132" s="4">
        <v>7.6</v>
      </c>
      <c r="J132" s="6">
        <f t="shared" si="11"/>
        <v>7.4951644100580264E-2</v>
      </c>
      <c r="K132" s="6">
        <f t="shared" si="12"/>
        <v>3.6750483558994192E-2</v>
      </c>
      <c r="L132" s="7">
        <f t="shared" si="13"/>
        <v>0.11170212765957446</v>
      </c>
    </row>
    <row r="133" spans="1:12" ht="15.5" x14ac:dyDescent="0.35">
      <c r="A133" s="8">
        <v>70</v>
      </c>
      <c r="B133" s="8">
        <v>26</v>
      </c>
      <c r="C133" s="8" t="s">
        <v>16</v>
      </c>
      <c r="D133" s="8">
        <v>196.7</v>
      </c>
      <c r="E133" s="8">
        <v>3.5</v>
      </c>
      <c r="F133" s="8">
        <v>3.5</v>
      </c>
      <c r="G133" s="8">
        <v>7.2</v>
      </c>
      <c r="H133" s="5">
        <f>SUM(E133:G133)+5.2</f>
        <v>19.399999999999999</v>
      </c>
      <c r="I133" s="8">
        <v>4.5999999999999996</v>
      </c>
      <c r="J133" s="6">
        <f t="shared" si="11"/>
        <v>9.8627351296390442E-2</v>
      </c>
      <c r="K133" s="6">
        <f t="shared" si="12"/>
        <v>2.3385866802236907E-2</v>
      </c>
      <c r="L133" s="7">
        <f t="shared" si="13"/>
        <v>0.12201321809862736</v>
      </c>
    </row>
    <row r="134" spans="1:12" ht="15.5" x14ac:dyDescent="0.35">
      <c r="A134" s="8">
        <v>52</v>
      </c>
      <c r="B134" s="9">
        <v>26</v>
      </c>
      <c r="C134" s="9" t="s">
        <v>16</v>
      </c>
      <c r="D134" s="10">
        <v>191.7</v>
      </c>
      <c r="E134" s="10">
        <v>9.4</v>
      </c>
      <c r="F134" s="10"/>
      <c r="G134" s="5">
        <v>5.3</v>
      </c>
      <c r="H134" s="5">
        <f t="shared" ref="H134:H173" si="14">SUM(E134:G134)</f>
        <v>14.7</v>
      </c>
      <c r="I134" s="8">
        <v>11.4</v>
      </c>
      <c r="J134" s="6">
        <f t="shared" si="11"/>
        <v>7.6682316118935834E-2</v>
      </c>
      <c r="K134" s="11">
        <f t="shared" si="12"/>
        <v>5.9467918622848205E-2</v>
      </c>
      <c r="L134" s="12">
        <f t="shared" si="13"/>
        <v>0.13615023474178406</v>
      </c>
    </row>
    <row r="135" spans="1:12" ht="15.5" x14ac:dyDescent="0.35">
      <c r="A135" s="8">
        <v>46</v>
      </c>
      <c r="B135" s="8">
        <v>26</v>
      </c>
      <c r="C135" s="8" t="s">
        <v>13</v>
      </c>
      <c r="D135" s="5">
        <v>181.5</v>
      </c>
      <c r="E135" s="5">
        <v>7.8</v>
      </c>
      <c r="F135" s="5"/>
      <c r="G135" s="5">
        <v>3.4</v>
      </c>
      <c r="H135" s="5">
        <f t="shared" si="14"/>
        <v>11.2</v>
      </c>
      <c r="I135" s="8">
        <v>0</v>
      </c>
      <c r="J135" s="6">
        <f t="shared" si="11"/>
        <v>6.170798898071625E-2</v>
      </c>
      <c r="K135" s="11">
        <f t="shared" si="12"/>
        <v>0</v>
      </c>
      <c r="L135" s="12">
        <f t="shared" si="13"/>
        <v>6.170798898071625E-2</v>
      </c>
    </row>
    <row r="136" spans="1:12" ht="15.5" x14ac:dyDescent="0.35">
      <c r="A136" s="8">
        <v>57</v>
      </c>
      <c r="B136" s="8">
        <v>26</v>
      </c>
      <c r="C136" s="8" t="s">
        <v>12</v>
      </c>
      <c r="D136" s="5">
        <v>169.2</v>
      </c>
      <c r="E136" s="5">
        <v>9.4</v>
      </c>
      <c r="F136" s="5"/>
      <c r="G136" s="5">
        <v>0</v>
      </c>
      <c r="H136" s="8">
        <f t="shared" si="14"/>
        <v>9.4</v>
      </c>
      <c r="I136" s="8">
        <v>0</v>
      </c>
      <c r="J136" s="6">
        <f t="shared" si="11"/>
        <v>5.5555555555555559E-2</v>
      </c>
      <c r="K136" s="8">
        <f t="shared" si="12"/>
        <v>0</v>
      </c>
      <c r="L136" s="17">
        <f t="shared" si="13"/>
        <v>5.5555555555555559E-2</v>
      </c>
    </row>
    <row r="137" spans="1:12" ht="15.5" x14ac:dyDescent="0.35">
      <c r="A137" s="8">
        <v>78</v>
      </c>
      <c r="B137" s="8">
        <v>26</v>
      </c>
      <c r="C137" s="8" t="s">
        <v>12</v>
      </c>
      <c r="D137" s="5">
        <v>175.8</v>
      </c>
      <c r="E137" s="5">
        <v>9</v>
      </c>
      <c r="F137" s="5"/>
      <c r="G137" s="5">
        <v>3.2</v>
      </c>
      <c r="H137" s="8">
        <f t="shared" si="14"/>
        <v>12.2</v>
      </c>
      <c r="I137" s="8">
        <v>0</v>
      </c>
      <c r="J137" s="6">
        <f t="shared" si="11"/>
        <v>6.9397042093287814E-2</v>
      </c>
      <c r="K137" s="6">
        <f t="shared" si="12"/>
        <v>0</v>
      </c>
      <c r="L137" s="6">
        <f t="shared" si="13"/>
        <v>6.9397042093287814E-2</v>
      </c>
    </row>
    <row r="138" spans="1:12" ht="15.5" x14ac:dyDescent="0.35">
      <c r="A138" s="8">
        <v>49</v>
      </c>
      <c r="B138" s="8">
        <v>26</v>
      </c>
      <c r="C138" s="14" t="s">
        <v>13</v>
      </c>
      <c r="D138" s="5">
        <v>184</v>
      </c>
      <c r="E138" s="5">
        <v>8</v>
      </c>
      <c r="F138" s="5"/>
      <c r="G138" s="5">
        <v>0</v>
      </c>
      <c r="H138" s="8">
        <f t="shared" si="14"/>
        <v>8</v>
      </c>
      <c r="I138" s="8">
        <v>0</v>
      </c>
      <c r="J138" s="6">
        <f t="shared" si="11"/>
        <v>4.3478260869565216E-2</v>
      </c>
      <c r="K138" s="6">
        <f t="shared" si="12"/>
        <v>0</v>
      </c>
      <c r="L138" s="6">
        <f t="shared" si="13"/>
        <v>4.3478260869565216E-2</v>
      </c>
    </row>
    <row r="139" spans="1:12" ht="15.5" x14ac:dyDescent="0.35">
      <c r="A139" s="8">
        <v>54</v>
      </c>
      <c r="B139" s="8">
        <v>26</v>
      </c>
      <c r="C139" s="8" t="s">
        <v>16</v>
      </c>
      <c r="D139" s="5">
        <v>189.7</v>
      </c>
      <c r="E139" s="5">
        <v>9</v>
      </c>
      <c r="F139" s="5"/>
      <c r="G139" s="5">
        <v>5.9</v>
      </c>
      <c r="H139" s="8">
        <f t="shared" si="14"/>
        <v>14.9</v>
      </c>
      <c r="I139" s="8">
        <v>8.5</v>
      </c>
      <c r="J139" s="13">
        <f t="shared" si="11"/>
        <v>7.8545071164997371E-2</v>
      </c>
      <c r="K139" s="13">
        <f t="shared" si="12"/>
        <v>4.4807590933052192E-2</v>
      </c>
      <c r="L139" s="13">
        <f t="shared" si="13"/>
        <v>0.12335266209804956</v>
      </c>
    </row>
    <row r="140" spans="1:12" ht="15.5" x14ac:dyDescent="0.35">
      <c r="A140" s="8">
        <v>51</v>
      </c>
      <c r="B140" s="8">
        <v>26</v>
      </c>
      <c r="C140" s="8" t="s">
        <v>16</v>
      </c>
      <c r="D140" s="5">
        <v>194.2</v>
      </c>
      <c r="E140" s="5">
        <v>10.4</v>
      </c>
      <c r="F140" s="5"/>
      <c r="G140" s="5">
        <v>6.6</v>
      </c>
      <c r="H140" s="8">
        <f t="shared" si="14"/>
        <v>17</v>
      </c>
      <c r="I140" s="8">
        <v>9.1</v>
      </c>
      <c r="J140" s="13">
        <f t="shared" si="11"/>
        <v>8.7538619979402682E-2</v>
      </c>
      <c r="K140" s="13">
        <f t="shared" si="12"/>
        <v>4.6858908341915549E-2</v>
      </c>
      <c r="L140" s="13">
        <f t="shared" si="13"/>
        <v>0.13439752832131824</v>
      </c>
    </row>
    <row r="141" spans="1:12" ht="15.5" x14ac:dyDescent="0.35">
      <c r="A141" s="8">
        <v>57</v>
      </c>
      <c r="B141" s="8">
        <v>26</v>
      </c>
      <c r="C141" s="8" t="s">
        <v>16</v>
      </c>
      <c r="D141" s="5">
        <v>188.9</v>
      </c>
      <c r="E141" s="5">
        <v>8.5</v>
      </c>
      <c r="F141" s="5"/>
      <c r="G141" s="5">
        <v>6.4</v>
      </c>
      <c r="H141" s="8">
        <f t="shared" si="14"/>
        <v>14.9</v>
      </c>
      <c r="I141" s="8">
        <v>4.4000000000000004</v>
      </c>
      <c r="J141" s="13">
        <f t="shared" si="11"/>
        <v>7.8877713075701433E-2</v>
      </c>
      <c r="K141" s="13">
        <f t="shared" si="12"/>
        <v>2.3292747485442033E-2</v>
      </c>
      <c r="L141" s="13">
        <f t="shared" si="13"/>
        <v>0.10217046056114347</v>
      </c>
    </row>
    <row r="142" spans="1:12" ht="15.5" x14ac:dyDescent="0.35">
      <c r="A142" s="8">
        <v>52</v>
      </c>
      <c r="B142" s="8">
        <v>26</v>
      </c>
      <c r="C142" s="8" t="s">
        <v>12</v>
      </c>
      <c r="D142" s="5">
        <v>171.7</v>
      </c>
      <c r="E142" s="5">
        <v>5.8</v>
      </c>
      <c r="F142" s="5"/>
      <c r="G142" s="5">
        <v>0</v>
      </c>
      <c r="H142" s="8">
        <f t="shared" si="14"/>
        <v>5.8</v>
      </c>
      <c r="I142" s="8">
        <v>0</v>
      </c>
      <c r="J142" s="13">
        <f t="shared" si="11"/>
        <v>3.3779848573092602E-2</v>
      </c>
      <c r="K142" s="13">
        <f t="shared" si="12"/>
        <v>0</v>
      </c>
      <c r="L142" s="13">
        <f t="shared" si="13"/>
        <v>3.3779848573092602E-2</v>
      </c>
    </row>
    <row r="143" spans="1:12" ht="15.5" x14ac:dyDescent="0.35">
      <c r="A143" s="8">
        <v>33</v>
      </c>
      <c r="B143" s="8">
        <v>26</v>
      </c>
      <c r="C143" s="8" t="s">
        <v>11</v>
      </c>
      <c r="D143" s="5">
        <v>143.9</v>
      </c>
      <c r="E143" s="5">
        <v>8.4</v>
      </c>
      <c r="F143" s="5"/>
      <c r="G143" s="5">
        <v>2</v>
      </c>
      <c r="H143" s="8">
        <f t="shared" si="14"/>
        <v>10.4</v>
      </c>
      <c r="I143" s="8">
        <v>5.2</v>
      </c>
      <c r="J143" s="13">
        <f t="shared" si="11"/>
        <v>7.2272411396803335E-2</v>
      </c>
      <c r="K143" s="13">
        <f t="shared" si="12"/>
        <v>3.6136205698401667E-2</v>
      </c>
      <c r="L143" s="13">
        <f t="shared" si="13"/>
        <v>0.10840861709520501</v>
      </c>
    </row>
    <row r="144" spans="1:12" ht="15.5" x14ac:dyDescent="0.35">
      <c r="A144" s="8">
        <v>36</v>
      </c>
      <c r="B144" s="8">
        <v>26</v>
      </c>
      <c r="C144" s="8" t="s">
        <v>11</v>
      </c>
      <c r="D144" s="5">
        <v>143.5</v>
      </c>
      <c r="E144" s="5">
        <v>7.6</v>
      </c>
      <c r="F144" s="5"/>
      <c r="G144" s="5">
        <v>1.9</v>
      </c>
      <c r="H144" s="8">
        <f t="shared" si="14"/>
        <v>9.5</v>
      </c>
      <c r="I144" s="8">
        <v>4.9000000000000004</v>
      </c>
      <c r="J144" s="13">
        <f t="shared" si="11"/>
        <v>6.6202090592334492E-2</v>
      </c>
      <c r="K144" s="13">
        <f t="shared" si="12"/>
        <v>3.4146341463414637E-2</v>
      </c>
      <c r="L144" s="13">
        <f t="shared" si="13"/>
        <v>0.10034843205574913</v>
      </c>
    </row>
    <row r="145" spans="1:12" ht="15.5" x14ac:dyDescent="0.35">
      <c r="A145" s="8">
        <v>22</v>
      </c>
      <c r="B145" s="8">
        <v>26</v>
      </c>
      <c r="C145" s="8" t="s">
        <v>12</v>
      </c>
      <c r="D145" s="5">
        <v>170</v>
      </c>
      <c r="E145" s="5">
        <v>5.7</v>
      </c>
      <c r="F145" s="5"/>
      <c r="G145" s="5">
        <v>0</v>
      </c>
      <c r="H145" s="8">
        <f t="shared" si="14"/>
        <v>5.7</v>
      </c>
      <c r="I145" s="8">
        <v>0</v>
      </c>
      <c r="J145" s="13">
        <f t="shared" si="11"/>
        <v>3.3529411764705884E-2</v>
      </c>
      <c r="K145" s="13">
        <f t="shared" si="12"/>
        <v>0</v>
      </c>
      <c r="L145" s="13">
        <f t="shared" si="13"/>
        <v>3.3529411764705884E-2</v>
      </c>
    </row>
    <row r="146" spans="1:12" ht="15.5" x14ac:dyDescent="0.35">
      <c r="A146" s="8">
        <v>54</v>
      </c>
      <c r="B146" s="8">
        <v>26</v>
      </c>
      <c r="C146" s="8" t="s">
        <v>16</v>
      </c>
      <c r="D146" s="5">
        <v>189.7</v>
      </c>
      <c r="E146" s="5">
        <v>9</v>
      </c>
      <c r="F146" s="5"/>
      <c r="G146" s="5">
        <v>5.9</v>
      </c>
      <c r="H146" s="8">
        <f t="shared" si="14"/>
        <v>14.9</v>
      </c>
      <c r="I146" s="8">
        <v>8.5</v>
      </c>
      <c r="J146" s="13">
        <f t="shared" si="11"/>
        <v>7.8545071164997371E-2</v>
      </c>
      <c r="K146" s="13">
        <f t="shared" si="12"/>
        <v>4.4807590933052192E-2</v>
      </c>
      <c r="L146" s="13">
        <f t="shared" si="13"/>
        <v>0.12335266209804956</v>
      </c>
    </row>
    <row r="147" spans="1:12" ht="15.5" x14ac:dyDescent="0.35">
      <c r="A147" s="8">
        <v>51</v>
      </c>
      <c r="B147" s="8">
        <v>26</v>
      </c>
      <c r="C147" s="8" t="s">
        <v>16</v>
      </c>
      <c r="D147" s="5">
        <v>194.2</v>
      </c>
      <c r="E147" s="5">
        <v>10.5</v>
      </c>
      <c r="F147" s="5"/>
      <c r="G147" s="5">
        <v>6.6</v>
      </c>
      <c r="H147" s="8">
        <f t="shared" si="14"/>
        <v>17.100000000000001</v>
      </c>
      <c r="I147" s="8">
        <v>9.1</v>
      </c>
      <c r="J147" s="13">
        <f t="shared" si="11"/>
        <v>8.8053553038105054E-2</v>
      </c>
      <c r="K147" s="13">
        <f t="shared" si="12"/>
        <v>4.6858908341915549E-2</v>
      </c>
      <c r="L147" s="13">
        <f t="shared" si="13"/>
        <v>0.13491246138002061</v>
      </c>
    </row>
    <row r="148" spans="1:12" ht="15.5" x14ac:dyDescent="0.35">
      <c r="A148" s="8">
        <v>47</v>
      </c>
      <c r="B148" s="8">
        <v>26</v>
      </c>
      <c r="C148" s="8" t="s">
        <v>16</v>
      </c>
      <c r="D148" s="5">
        <v>192.4</v>
      </c>
      <c r="E148" s="5">
        <v>10.3</v>
      </c>
      <c r="F148" s="5"/>
      <c r="G148" s="5">
        <v>4.8</v>
      </c>
      <c r="H148" s="8">
        <f t="shared" si="14"/>
        <v>15.100000000000001</v>
      </c>
      <c r="I148" s="8">
        <v>6.6</v>
      </c>
      <c r="J148" s="13">
        <f t="shared" si="11"/>
        <v>7.8482328482328487E-2</v>
      </c>
      <c r="K148" s="13">
        <f t="shared" si="12"/>
        <v>3.4303534303534298E-2</v>
      </c>
      <c r="L148" s="13">
        <f t="shared" si="13"/>
        <v>0.11278586278586279</v>
      </c>
    </row>
    <row r="149" spans="1:12" ht="15.5" x14ac:dyDescent="0.35">
      <c r="A149" s="8">
        <v>43</v>
      </c>
      <c r="B149" s="8">
        <v>26</v>
      </c>
      <c r="C149" s="8" t="s">
        <v>16</v>
      </c>
      <c r="D149" s="5">
        <v>180</v>
      </c>
      <c r="E149" s="8">
        <v>5.7</v>
      </c>
      <c r="F149" s="8"/>
      <c r="G149" s="5">
        <v>4.7</v>
      </c>
      <c r="H149" s="8">
        <f t="shared" si="14"/>
        <v>10.4</v>
      </c>
      <c r="I149" s="8">
        <v>6.6</v>
      </c>
      <c r="J149" s="13">
        <f t="shared" si="11"/>
        <v>5.7777777777777782E-2</v>
      </c>
      <c r="K149" s="13">
        <f t="shared" si="12"/>
        <v>3.6666666666666667E-2</v>
      </c>
      <c r="L149" s="13">
        <f t="shared" si="13"/>
        <v>9.4444444444444442E-2</v>
      </c>
    </row>
    <row r="150" spans="1:12" ht="15.5" x14ac:dyDescent="0.35">
      <c r="A150" s="8">
        <v>54</v>
      </c>
      <c r="B150" s="8">
        <v>26</v>
      </c>
      <c r="C150" s="8" t="s">
        <v>12</v>
      </c>
      <c r="D150" s="5">
        <v>172</v>
      </c>
      <c r="E150" s="8">
        <v>8.9</v>
      </c>
      <c r="F150" s="8"/>
      <c r="G150" s="5">
        <v>2.4</v>
      </c>
      <c r="H150" s="8">
        <f t="shared" si="14"/>
        <v>11.3</v>
      </c>
      <c r="I150" s="8">
        <v>0</v>
      </c>
      <c r="J150" s="13">
        <f t="shared" si="11"/>
        <v>6.5697674418604649E-2</v>
      </c>
      <c r="K150" s="13">
        <f t="shared" si="12"/>
        <v>0</v>
      </c>
      <c r="L150" s="13">
        <f t="shared" si="13"/>
        <v>6.5697674418604649E-2</v>
      </c>
    </row>
    <row r="151" spans="1:12" ht="15.5" x14ac:dyDescent="0.35">
      <c r="A151" s="8">
        <v>55</v>
      </c>
      <c r="B151" s="8">
        <v>26</v>
      </c>
      <c r="C151" s="8" t="s">
        <v>16</v>
      </c>
      <c r="D151" s="5">
        <v>189.5</v>
      </c>
      <c r="E151" s="8">
        <f>2.3+4.1</f>
        <v>6.3999999999999995</v>
      </c>
      <c r="F151" s="8">
        <f>1.9+3.3</f>
        <v>5.1999999999999993</v>
      </c>
      <c r="G151" s="5">
        <f>4.3+0</f>
        <v>4.3</v>
      </c>
      <c r="H151" s="8">
        <f t="shared" si="14"/>
        <v>15.899999999999999</v>
      </c>
      <c r="I151" s="8">
        <f>2.8+12.5</f>
        <v>15.3</v>
      </c>
      <c r="J151" s="13">
        <f t="shared" si="11"/>
        <v>8.3905013192612135E-2</v>
      </c>
      <c r="K151" s="13">
        <f t="shared" si="12"/>
        <v>8.0738786279683381E-2</v>
      </c>
      <c r="L151" s="13">
        <f t="shared" si="13"/>
        <v>0.16464379947229552</v>
      </c>
    </row>
    <row r="152" spans="1:12" ht="15.5" x14ac:dyDescent="0.35">
      <c r="A152" s="8">
        <v>54</v>
      </c>
      <c r="B152" s="8">
        <v>26</v>
      </c>
      <c r="C152" s="8" t="s">
        <v>17</v>
      </c>
      <c r="D152" s="5">
        <v>192.8</v>
      </c>
      <c r="E152" s="5">
        <f>5.2</f>
        <v>5.2</v>
      </c>
      <c r="F152" s="5">
        <v>7.4</v>
      </c>
      <c r="G152" s="5">
        <f>4+1.7</f>
        <v>5.7</v>
      </c>
      <c r="H152" s="8">
        <f t="shared" si="14"/>
        <v>18.3</v>
      </c>
      <c r="I152" s="8">
        <v>9.1999999999999993</v>
      </c>
      <c r="J152" s="13">
        <f t="shared" si="11"/>
        <v>9.4917012448132776E-2</v>
      </c>
      <c r="K152" s="13">
        <f t="shared" si="12"/>
        <v>4.7717842323651442E-2</v>
      </c>
      <c r="L152" s="13">
        <f t="shared" si="13"/>
        <v>0.14263485477178423</v>
      </c>
    </row>
    <row r="153" spans="1:12" ht="15.5" x14ac:dyDescent="0.35">
      <c r="A153" s="8">
        <v>53</v>
      </c>
      <c r="B153" s="8">
        <v>26</v>
      </c>
      <c r="C153" s="8" t="s">
        <v>17</v>
      </c>
      <c r="D153" s="5">
        <v>190.2</v>
      </c>
      <c r="E153" s="5">
        <f>3.7+2</f>
        <v>5.7</v>
      </c>
      <c r="F153" s="5">
        <f>5+1.6</f>
        <v>6.6</v>
      </c>
      <c r="G153" s="5">
        <v>2.7</v>
      </c>
      <c r="H153" s="8">
        <f t="shared" si="14"/>
        <v>15</v>
      </c>
      <c r="I153" s="8">
        <f>3.8+7+2.2</f>
        <v>13</v>
      </c>
      <c r="J153" s="13">
        <f t="shared" si="11"/>
        <v>7.8864353312302848E-2</v>
      </c>
      <c r="K153" s="13">
        <f t="shared" si="12"/>
        <v>6.8349106203995799E-2</v>
      </c>
      <c r="L153" s="13">
        <f t="shared" si="13"/>
        <v>0.14721345951629863</v>
      </c>
    </row>
    <row r="154" spans="1:12" ht="15.5" x14ac:dyDescent="0.35">
      <c r="A154" s="8">
        <v>52</v>
      </c>
      <c r="B154" s="8">
        <v>26</v>
      </c>
      <c r="C154" s="8" t="s">
        <v>17</v>
      </c>
      <c r="D154" s="5">
        <v>192.1</v>
      </c>
      <c r="E154" s="5">
        <f>2.9+5.3</f>
        <v>8.1999999999999993</v>
      </c>
      <c r="F154" s="5">
        <f>1.7+3.9</f>
        <v>5.6</v>
      </c>
      <c r="G154" s="5">
        <f>4.1+1.2</f>
        <v>5.3</v>
      </c>
      <c r="H154" s="8">
        <f t="shared" si="14"/>
        <v>19.099999999999998</v>
      </c>
      <c r="I154" s="8">
        <v>4.5</v>
      </c>
      <c r="J154" s="13">
        <f t="shared" si="11"/>
        <v>9.9427381572097864E-2</v>
      </c>
      <c r="K154" s="13">
        <f t="shared" si="12"/>
        <v>2.342529932326913E-2</v>
      </c>
      <c r="L154" s="13">
        <f t="shared" si="13"/>
        <v>0.12285268089536699</v>
      </c>
    </row>
    <row r="155" spans="1:12" ht="15.5" x14ac:dyDescent="0.35">
      <c r="A155" s="8">
        <v>56</v>
      </c>
      <c r="B155" s="8">
        <v>26</v>
      </c>
      <c r="C155" s="8" t="s">
        <v>17</v>
      </c>
      <c r="D155" s="5">
        <v>191.5</v>
      </c>
      <c r="E155" s="5">
        <v>6.4</v>
      </c>
      <c r="F155" s="5">
        <v>6.4</v>
      </c>
      <c r="G155" s="5">
        <v>4.4000000000000004</v>
      </c>
      <c r="H155" s="8">
        <f t="shared" si="14"/>
        <v>17.200000000000003</v>
      </c>
      <c r="I155" s="8">
        <v>6.8</v>
      </c>
      <c r="J155" s="13">
        <f t="shared" si="11"/>
        <v>8.9817232375979134E-2</v>
      </c>
      <c r="K155" s="13">
        <f t="shared" si="12"/>
        <v>3.5509138381201046E-2</v>
      </c>
      <c r="L155" s="13">
        <f t="shared" si="13"/>
        <v>0.12532637075718017</v>
      </c>
    </row>
    <row r="156" spans="1:12" ht="15.5" x14ac:dyDescent="0.35">
      <c r="A156" s="8">
        <v>51</v>
      </c>
      <c r="B156" s="8">
        <v>26</v>
      </c>
      <c r="C156" s="8" t="s">
        <v>17</v>
      </c>
      <c r="D156" s="5">
        <v>191.5</v>
      </c>
      <c r="E156" s="5">
        <v>3.6</v>
      </c>
      <c r="F156" s="5">
        <f>3.4+1.9</f>
        <v>5.3</v>
      </c>
      <c r="G156" s="5">
        <v>4.9000000000000004</v>
      </c>
      <c r="H156" s="8">
        <f t="shared" si="14"/>
        <v>13.8</v>
      </c>
      <c r="I156" s="8">
        <f>4.2+8.6</f>
        <v>12.8</v>
      </c>
      <c r="J156" s="13">
        <f t="shared" si="11"/>
        <v>7.20626631853786E-2</v>
      </c>
      <c r="K156" s="13">
        <f t="shared" si="12"/>
        <v>6.6840731070496082E-2</v>
      </c>
      <c r="L156" s="13">
        <f t="shared" si="13"/>
        <v>0.13890339425587467</v>
      </c>
    </row>
    <row r="157" spans="1:12" ht="15.5" x14ac:dyDescent="0.35">
      <c r="A157" s="8">
        <v>40</v>
      </c>
      <c r="B157" s="8">
        <v>26</v>
      </c>
      <c r="C157" s="8" t="s">
        <v>16</v>
      </c>
      <c r="D157" s="5">
        <v>188.9</v>
      </c>
      <c r="E157" s="5">
        <f>7.8+1.9</f>
        <v>9.6999999999999993</v>
      </c>
      <c r="F157" s="5"/>
      <c r="G157" s="5">
        <f>1.6+4</f>
        <v>5.6</v>
      </c>
      <c r="H157" s="5">
        <f t="shared" si="14"/>
        <v>15.299999999999999</v>
      </c>
      <c r="I157" s="8">
        <f>6.5+3+2.5</f>
        <v>12</v>
      </c>
      <c r="J157" s="13">
        <f t="shared" si="11"/>
        <v>8.0995235574377974E-2</v>
      </c>
      <c r="K157" s="13">
        <f t="shared" si="12"/>
        <v>6.3525674960296458E-2</v>
      </c>
      <c r="L157" s="13">
        <f t="shared" si="13"/>
        <v>0.14452091053467442</v>
      </c>
    </row>
    <row r="158" spans="1:12" ht="15.5" x14ac:dyDescent="0.35">
      <c r="A158" s="8">
        <v>39</v>
      </c>
      <c r="B158" s="8">
        <v>26</v>
      </c>
      <c r="C158" s="8" t="s">
        <v>16</v>
      </c>
      <c r="D158" s="5">
        <v>189</v>
      </c>
      <c r="E158" s="5">
        <v>8.6</v>
      </c>
      <c r="F158" s="5">
        <v>5.3</v>
      </c>
      <c r="G158" s="5">
        <v>4.2</v>
      </c>
      <c r="H158" s="5">
        <f t="shared" si="14"/>
        <v>18.099999999999998</v>
      </c>
      <c r="I158" s="8">
        <v>0</v>
      </c>
      <c r="J158" s="13">
        <f t="shared" si="11"/>
        <v>9.5767195767195751E-2</v>
      </c>
      <c r="K158" s="13">
        <f t="shared" si="12"/>
        <v>0</v>
      </c>
      <c r="L158" s="13">
        <f t="shared" si="13"/>
        <v>9.5767195767195751E-2</v>
      </c>
    </row>
    <row r="159" spans="1:12" ht="15.5" x14ac:dyDescent="0.35">
      <c r="A159" s="8">
        <v>42</v>
      </c>
      <c r="B159" s="8">
        <v>26</v>
      </c>
      <c r="C159" s="8" t="s">
        <v>16</v>
      </c>
      <c r="D159" s="5">
        <v>191.6</v>
      </c>
      <c r="E159" s="5">
        <f>2.8+4.1</f>
        <v>6.8999999999999995</v>
      </c>
      <c r="F159" s="5">
        <f>2.1+2+1.9</f>
        <v>6</v>
      </c>
      <c r="G159" s="5">
        <v>5.2</v>
      </c>
      <c r="H159" s="5">
        <f t="shared" si="14"/>
        <v>18.099999999999998</v>
      </c>
      <c r="I159" s="8">
        <f>3.2+2.9</f>
        <v>6.1</v>
      </c>
      <c r="J159" s="13">
        <f t="shared" si="11"/>
        <v>9.446764091858037E-2</v>
      </c>
      <c r="K159" s="13">
        <f t="shared" si="12"/>
        <v>3.1837160751565764E-2</v>
      </c>
      <c r="L159" s="13">
        <f t="shared" si="13"/>
        <v>0.12630480167014613</v>
      </c>
    </row>
    <row r="160" spans="1:12" ht="15.5" x14ac:dyDescent="0.35">
      <c r="A160" s="8">
        <v>41</v>
      </c>
      <c r="B160" s="8">
        <v>26</v>
      </c>
      <c r="C160" s="8" t="s">
        <v>16</v>
      </c>
      <c r="D160" s="5">
        <v>191.5</v>
      </c>
      <c r="E160" s="5">
        <f>2.7+4.8</f>
        <v>7.5</v>
      </c>
      <c r="F160" s="5">
        <f>2+3.4</f>
        <v>5.4</v>
      </c>
      <c r="G160" s="5">
        <v>5.4</v>
      </c>
      <c r="H160" s="5">
        <f t="shared" si="14"/>
        <v>18.3</v>
      </c>
      <c r="I160" s="8">
        <v>4.9000000000000004</v>
      </c>
      <c r="J160" s="13">
        <f t="shared" si="11"/>
        <v>9.5561357702349872E-2</v>
      </c>
      <c r="K160" s="13">
        <f t="shared" si="12"/>
        <v>2.5587467362924284E-2</v>
      </c>
      <c r="L160" s="13">
        <f t="shared" si="13"/>
        <v>0.12114882506527416</v>
      </c>
    </row>
    <row r="161" spans="1:12" ht="15.5" x14ac:dyDescent="0.35">
      <c r="A161" s="8">
        <v>84</v>
      </c>
      <c r="B161" s="8">
        <v>26</v>
      </c>
      <c r="C161" s="8" t="s">
        <v>12</v>
      </c>
      <c r="D161" s="5">
        <v>171.3</v>
      </c>
      <c r="E161" s="5">
        <v>6.4</v>
      </c>
      <c r="F161" s="5">
        <v>5.4</v>
      </c>
      <c r="G161" s="5">
        <v>0</v>
      </c>
      <c r="H161" s="5">
        <f t="shared" si="14"/>
        <v>11.8</v>
      </c>
      <c r="I161" s="8">
        <v>0</v>
      </c>
      <c r="J161" s="13">
        <f t="shared" si="11"/>
        <v>6.8884997081144192E-2</v>
      </c>
      <c r="K161" s="13">
        <f t="shared" si="12"/>
        <v>0</v>
      </c>
      <c r="L161" s="13">
        <f t="shared" si="13"/>
        <v>6.8884997081144192E-2</v>
      </c>
    </row>
    <row r="162" spans="1:12" ht="15.5" x14ac:dyDescent="0.35">
      <c r="A162" s="8">
        <v>87</v>
      </c>
      <c r="B162" s="8">
        <v>26</v>
      </c>
      <c r="C162" s="8" t="s">
        <v>12</v>
      </c>
      <c r="D162" s="8">
        <v>172.7</v>
      </c>
      <c r="E162" s="5">
        <f>2.1+6.1</f>
        <v>8.1999999999999993</v>
      </c>
      <c r="F162" s="5">
        <v>5.5</v>
      </c>
      <c r="G162" s="5">
        <v>0</v>
      </c>
      <c r="H162" s="5">
        <f t="shared" si="14"/>
        <v>13.7</v>
      </c>
      <c r="I162" s="8">
        <v>0</v>
      </c>
      <c r="J162" s="13">
        <f t="shared" si="11"/>
        <v>7.9328314997104812E-2</v>
      </c>
      <c r="K162" s="13">
        <f t="shared" si="12"/>
        <v>0</v>
      </c>
      <c r="L162" s="13">
        <f t="shared" si="13"/>
        <v>7.9328314997104812E-2</v>
      </c>
    </row>
    <row r="163" spans="1:12" ht="16.5" x14ac:dyDescent="0.35">
      <c r="A163" s="2">
        <v>78</v>
      </c>
      <c r="B163" s="2">
        <v>30</v>
      </c>
      <c r="C163" s="2" t="s">
        <v>16</v>
      </c>
      <c r="D163" s="2">
        <v>211.8</v>
      </c>
      <c r="E163" s="2">
        <v>7.4</v>
      </c>
      <c r="F163" s="2">
        <v>4.7</v>
      </c>
      <c r="G163" s="4">
        <v>7.9</v>
      </c>
      <c r="H163" s="5">
        <f t="shared" si="14"/>
        <v>20</v>
      </c>
      <c r="I163" s="4">
        <v>13.6</v>
      </c>
      <c r="J163" s="6">
        <f t="shared" si="11"/>
        <v>9.4428706326723316E-2</v>
      </c>
      <c r="K163" s="6">
        <f t="shared" si="12"/>
        <v>6.4211520302171851E-2</v>
      </c>
      <c r="L163" s="7">
        <f t="shared" si="13"/>
        <v>0.15864022662889518</v>
      </c>
    </row>
    <row r="164" spans="1:12" ht="17" thickBot="1" x14ac:dyDescent="0.4">
      <c r="A164" s="18">
        <v>77</v>
      </c>
      <c r="B164" s="18">
        <v>30</v>
      </c>
      <c r="C164" s="18" t="s">
        <v>16</v>
      </c>
      <c r="D164" s="18">
        <v>214.2</v>
      </c>
      <c r="E164" s="18">
        <v>6.8000000000000007</v>
      </c>
      <c r="F164" s="18">
        <v>5.3</v>
      </c>
      <c r="G164" s="19">
        <f>7.5</f>
        <v>7.5</v>
      </c>
      <c r="H164" s="20">
        <f t="shared" si="14"/>
        <v>19.600000000000001</v>
      </c>
      <c r="I164" s="19">
        <f>7.1+7.4+9.4</f>
        <v>23.9</v>
      </c>
      <c r="J164" s="21">
        <f t="shared" si="11"/>
        <v>9.1503267973856217E-2</v>
      </c>
      <c r="K164" s="21">
        <f t="shared" si="12"/>
        <v>0.111577964519141</v>
      </c>
      <c r="L164" s="22">
        <f t="shared" si="13"/>
        <v>0.2030812324929972</v>
      </c>
    </row>
    <row r="165" spans="1:12" ht="15.5" x14ac:dyDescent="0.35">
      <c r="A165" s="23">
        <v>70</v>
      </c>
      <c r="B165" s="23">
        <v>30</v>
      </c>
      <c r="C165" s="23" t="s">
        <v>12</v>
      </c>
      <c r="D165" s="24">
        <v>191.4</v>
      </c>
      <c r="E165" s="24">
        <v>8.1999999999999993</v>
      </c>
      <c r="F165" s="24"/>
      <c r="G165" s="24">
        <v>4.8</v>
      </c>
      <c r="H165" s="24">
        <f t="shared" si="14"/>
        <v>13</v>
      </c>
      <c r="I165" s="8">
        <v>8.4</v>
      </c>
      <c r="J165" s="25">
        <f t="shared" si="11"/>
        <v>6.7920585161964475E-2</v>
      </c>
      <c r="K165" s="26">
        <f t="shared" si="12"/>
        <v>4.3887147335423198E-2</v>
      </c>
      <c r="L165" s="27">
        <f t="shared" si="13"/>
        <v>0.11180773249738767</v>
      </c>
    </row>
    <row r="166" spans="1:12" ht="15.5" x14ac:dyDescent="0.35">
      <c r="A166" s="8">
        <v>76</v>
      </c>
      <c r="B166" s="8">
        <v>30</v>
      </c>
      <c r="C166" s="8" t="s">
        <v>16</v>
      </c>
      <c r="D166" s="5">
        <v>214.5</v>
      </c>
      <c r="E166" s="5">
        <v>13.8</v>
      </c>
      <c r="F166" s="5"/>
      <c r="G166" s="5">
        <v>5.7</v>
      </c>
      <c r="H166" s="8">
        <f t="shared" si="14"/>
        <v>19.5</v>
      </c>
      <c r="I166" s="8">
        <v>0</v>
      </c>
      <c r="J166" s="13">
        <f t="shared" si="11"/>
        <v>9.0909090909090912E-2</v>
      </c>
      <c r="K166" s="13">
        <f t="shared" si="12"/>
        <v>0</v>
      </c>
      <c r="L166" s="13">
        <f t="shared" si="13"/>
        <v>9.0909090909090912E-2</v>
      </c>
    </row>
    <row r="167" spans="1:12" ht="15.5" x14ac:dyDescent="0.35">
      <c r="A167" s="8">
        <v>77</v>
      </c>
      <c r="B167" s="8">
        <v>30</v>
      </c>
      <c r="C167" s="8" t="s">
        <v>11</v>
      </c>
      <c r="D167" s="5">
        <v>169.6</v>
      </c>
      <c r="E167" s="5">
        <v>13</v>
      </c>
      <c r="F167" s="5"/>
      <c r="G167" s="5">
        <v>2.7</v>
      </c>
      <c r="H167" s="8">
        <f t="shared" si="14"/>
        <v>15.7</v>
      </c>
      <c r="I167" s="8">
        <v>0</v>
      </c>
      <c r="J167" s="13">
        <f t="shared" si="11"/>
        <v>9.2570754716981132E-2</v>
      </c>
      <c r="K167" s="13">
        <f t="shared" si="12"/>
        <v>0</v>
      </c>
      <c r="L167" s="13">
        <f t="shared" si="13"/>
        <v>9.2570754716981132E-2</v>
      </c>
    </row>
    <row r="168" spans="1:12" ht="15.5" x14ac:dyDescent="0.35">
      <c r="A168" s="8">
        <v>66</v>
      </c>
      <c r="B168" s="8">
        <v>30</v>
      </c>
      <c r="C168" s="8" t="s">
        <v>16</v>
      </c>
      <c r="D168" s="5">
        <v>208.4</v>
      </c>
      <c r="E168" s="5">
        <v>11.4</v>
      </c>
      <c r="F168" s="5"/>
      <c r="G168" s="5">
        <v>6</v>
      </c>
      <c r="H168" s="8">
        <f t="shared" si="14"/>
        <v>17.399999999999999</v>
      </c>
      <c r="I168" s="8">
        <v>7.9</v>
      </c>
      <c r="J168" s="13">
        <f t="shared" si="11"/>
        <v>8.3493282149712078E-2</v>
      </c>
      <c r="K168" s="13">
        <f t="shared" si="12"/>
        <v>3.7907869481765832E-2</v>
      </c>
      <c r="L168" s="13">
        <f t="shared" si="13"/>
        <v>0.12140115163147791</v>
      </c>
    </row>
    <row r="169" spans="1:12" ht="15.5" x14ac:dyDescent="0.35">
      <c r="A169" s="8">
        <v>72</v>
      </c>
      <c r="B169" s="8">
        <v>30</v>
      </c>
      <c r="C169" s="8" t="s">
        <v>12</v>
      </c>
      <c r="D169" s="5">
        <v>192.7</v>
      </c>
      <c r="E169" s="8">
        <v>5.3</v>
      </c>
      <c r="F169" s="8"/>
      <c r="G169" s="5">
        <v>5.0999999999999996</v>
      </c>
      <c r="H169" s="8">
        <f t="shared" si="14"/>
        <v>10.399999999999999</v>
      </c>
      <c r="I169" s="8">
        <v>14.9</v>
      </c>
      <c r="J169" s="13">
        <f t="shared" si="11"/>
        <v>5.3969901401141669E-2</v>
      </c>
      <c r="K169" s="13">
        <f t="shared" si="12"/>
        <v>7.7322262584327978E-2</v>
      </c>
      <c r="L169" s="13">
        <f t="shared" si="13"/>
        <v>0.13129216398546964</v>
      </c>
    </row>
    <row r="170" spans="1:12" ht="15.5" x14ac:dyDescent="0.35">
      <c r="A170" s="28">
        <v>105</v>
      </c>
      <c r="B170" s="28">
        <v>30</v>
      </c>
      <c r="C170" s="28" t="s">
        <v>12</v>
      </c>
      <c r="D170" s="29">
        <f>97.3+95.7</f>
        <v>193</v>
      </c>
      <c r="E170" s="28">
        <f>2.3+3.8</f>
        <v>6.1</v>
      </c>
      <c r="F170" s="28">
        <f>2.8+0</f>
        <v>2.8</v>
      </c>
      <c r="G170" s="29">
        <f>2.5+1.8</f>
        <v>4.3</v>
      </c>
      <c r="H170" s="28">
        <f t="shared" si="14"/>
        <v>13.2</v>
      </c>
      <c r="I170" s="28">
        <f>3.4+3+3.3</f>
        <v>9.6999999999999993</v>
      </c>
      <c r="J170" s="30">
        <f t="shared" si="11"/>
        <v>6.8393782383419685E-2</v>
      </c>
      <c r="K170" s="30">
        <f t="shared" si="12"/>
        <v>5.0259067357512947E-2</v>
      </c>
      <c r="L170" s="30">
        <f t="shared" si="13"/>
        <v>0.11865284974093264</v>
      </c>
    </row>
    <row r="171" spans="1:12" ht="15.5" x14ac:dyDescent="0.35">
      <c r="A171" s="8">
        <v>106</v>
      </c>
      <c r="B171" s="8">
        <v>30</v>
      </c>
      <c r="C171" s="8" t="s">
        <v>20</v>
      </c>
      <c r="D171" s="5">
        <f>93.8+3.7+1.1+93.6</f>
        <v>192.2</v>
      </c>
      <c r="E171" s="5">
        <v>5.5</v>
      </c>
      <c r="F171" s="5">
        <f>2.7+2.7</f>
        <v>5.4</v>
      </c>
      <c r="G171" s="5">
        <f>3.7+1.1</f>
        <v>4.8000000000000007</v>
      </c>
      <c r="H171" s="8">
        <f t="shared" si="14"/>
        <v>15.700000000000001</v>
      </c>
      <c r="I171" s="8">
        <v>7.1</v>
      </c>
      <c r="J171" s="13">
        <f t="shared" si="11"/>
        <v>8.1685744016649339E-2</v>
      </c>
      <c r="K171" s="13">
        <f t="shared" si="12"/>
        <v>3.6940686784599379E-2</v>
      </c>
      <c r="L171" s="13">
        <f t="shared" si="13"/>
        <v>0.11862643080124871</v>
      </c>
    </row>
    <row r="172" spans="1:12" ht="15.5" x14ac:dyDescent="0.35">
      <c r="A172" s="8">
        <v>90</v>
      </c>
      <c r="B172" s="8">
        <v>40</v>
      </c>
      <c r="C172" s="8" t="s">
        <v>13</v>
      </c>
      <c r="D172" s="5">
        <v>244.5</v>
      </c>
      <c r="E172" s="5">
        <v>11.5</v>
      </c>
      <c r="F172" s="5"/>
      <c r="G172" s="5">
        <v>7.7</v>
      </c>
      <c r="H172" s="5">
        <f t="shared" si="14"/>
        <v>19.2</v>
      </c>
      <c r="I172" s="8">
        <v>6.7</v>
      </c>
      <c r="J172" s="6">
        <f t="shared" si="11"/>
        <v>7.8527607361963181E-2</v>
      </c>
      <c r="K172" s="11">
        <f t="shared" si="12"/>
        <v>2.7402862985685072E-2</v>
      </c>
      <c r="L172" s="12">
        <f t="shared" si="13"/>
        <v>0.10593047034764826</v>
      </c>
    </row>
    <row r="173" spans="1:12" ht="15.5" x14ac:dyDescent="0.35">
      <c r="A173" s="8">
        <v>85</v>
      </c>
      <c r="B173" s="8">
        <v>40</v>
      </c>
      <c r="C173" s="8" t="s">
        <v>12</v>
      </c>
      <c r="D173" s="5">
        <v>234.1</v>
      </c>
      <c r="E173" s="8">
        <v>11.7</v>
      </c>
      <c r="F173" s="8"/>
      <c r="G173" s="5">
        <v>7.1</v>
      </c>
      <c r="H173" s="8">
        <f t="shared" si="14"/>
        <v>18.799999999999997</v>
      </c>
      <c r="I173" s="8">
        <v>17.600000000000001</v>
      </c>
      <c r="J173" s="13">
        <f t="shared" si="11"/>
        <v>8.0307560871422462E-2</v>
      </c>
      <c r="K173" s="13">
        <f t="shared" si="12"/>
        <v>7.5181546347714664E-2</v>
      </c>
      <c r="L173" s="13">
        <f t="shared" si="13"/>
        <v>0.15548910721913711</v>
      </c>
    </row>
    <row r="174" spans="1:12" ht="15.5" x14ac:dyDescent="0.35">
      <c r="A174" s="8">
        <v>40</v>
      </c>
      <c r="B174" s="8" t="s">
        <v>21</v>
      </c>
      <c r="C174" s="8" t="s">
        <v>22</v>
      </c>
      <c r="D174" s="8">
        <f>24+24.4+11.1+4.1</f>
        <v>63.6</v>
      </c>
      <c r="E174" s="8">
        <v>4.0999999999999996</v>
      </c>
      <c r="F174" s="8">
        <v>6.2</v>
      </c>
      <c r="G174" s="8"/>
      <c r="H174" s="5">
        <f>SUM(E174:G174)+3.1*2</f>
        <v>16.5</v>
      </c>
      <c r="I174" s="8">
        <v>11.1</v>
      </c>
      <c r="J174" s="6">
        <f t="shared" si="11"/>
        <v>0.25943396226415094</v>
      </c>
      <c r="K174" s="6">
        <f t="shared" si="12"/>
        <v>0.17452830188679244</v>
      </c>
      <c r="L174" s="7">
        <f t="shared" si="13"/>
        <v>0.43396226415094341</v>
      </c>
    </row>
    <row r="175" spans="1:12" ht="15.5" x14ac:dyDescent="0.35">
      <c r="A175" s="8">
        <v>74</v>
      </c>
      <c r="B175" s="8" t="s">
        <v>21</v>
      </c>
      <c r="C175" s="8" t="s">
        <v>22</v>
      </c>
      <c r="D175" s="8">
        <f>24.1+24.1+2.4+11.1</f>
        <v>61.7</v>
      </c>
      <c r="E175" s="8">
        <v>2.4</v>
      </c>
      <c r="F175" s="8">
        <v>5.4</v>
      </c>
      <c r="G175" s="8"/>
      <c r="H175" s="5">
        <f>SUM(E175:G175)+5.4</f>
        <v>13.200000000000001</v>
      </c>
      <c r="I175" s="8">
        <v>11.1</v>
      </c>
      <c r="J175" s="6">
        <f t="shared" si="11"/>
        <v>0.21393841166936792</v>
      </c>
      <c r="K175" s="6">
        <f t="shared" si="12"/>
        <v>0.179902755267423</v>
      </c>
      <c r="L175" s="7">
        <f t="shared" si="13"/>
        <v>0.39384116693679094</v>
      </c>
    </row>
    <row r="176" spans="1:12" ht="15.5" x14ac:dyDescent="0.35">
      <c r="A176" s="8">
        <v>72</v>
      </c>
      <c r="B176" s="8" t="s">
        <v>21</v>
      </c>
      <c r="C176" s="8" t="s">
        <v>22</v>
      </c>
      <c r="D176" s="8">
        <f>23.9+24+2.6+11</f>
        <v>61.5</v>
      </c>
      <c r="E176" s="8">
        <v>2.6</v>
      </c>
      <c r="F176" s="8">
        <v>5.2</v>
      </c>
      <c r="G176" s="8"/>
      <c r="H176" s="5">
        <f>SUM(E176:G176)+5.2</f>
        <v>13</v>
      </c>
      <c r="I176" s="8">
        <v>11</v>
      </c>
      <c r="J176" s="6">
        <f t="shared" si="11"/>
        <v>0.21138211382113822</v>
      </c>
      <c r="K176" s="6">
        <f t="shared" si="12"/>
        <v>0.17886178861788618</v>
      </c>
      <c r="L176" s="7">
        <f t="shared" si="13"/>
        <v>0.3902439024390244</v>
      </c>
    </row>
    <row r="177" spans="1:12" ht="15.5" x14ac:dyDescent="0.35">
      <c r="A177" s="8">
        <v>50</v>
      </c>
      <c r="B177" s="8" t="s">
        <v>21</v>
      </c>
      <c r="C177" s="8" t="s">
        <v>22</v>
      </c>
      <c r="D177" s="5">
        <v>62.7</v>
      </c>
      <c r="E177" s="8">
        <v>5.45</v>
      </c>
      <c r="F177" s="8"/>
      <c r="G177" s="31">
        <v>3</v>
      </c>
      <c r="H177" s="5">
        <f>SUM(E177:G177)</f>
        <v>8.4499999999999993</v>
      </c>
      <c r="I177" s="8">
        <v>10.8</v>
      </c>
      <c r="J177" s="13">
        <f t="shared" si="11"/>
        <v>0.1347687400318979</v>
      </c>
      <c r="K177" s="13">
        <f t="shared" si="12"/>
        <v>0.17224880382775121</v>
      </c>
      <c r="L177" s="13">
        <f t="shared" si="13"/>
        <v>0.30701754385964913</v>
      </c>
    </row>
    <row r="178" spans="1:12" ht="15.5" x14ac:dyDescent="0.35">
      <c r="A178" s="8">
        <v>86</v>
      </c>
      <c r="B178" s="8" t="s">
        <v>23</v>
      </c>
      <c r="C178" s="8" t="s">
        <v>22</v>
      </c>
      <c r="D178" s="5">
        <v>62</v>
      </c>
      <c r="E178" s="5">
        <f>6+2.9</f>
        <v>8.9</v>
      </c>
      <c r="F178" s="5"/>
      <c r="G178" s="5">
        <v>0</v>
      </c>
      <c r="H178" s="8">
        <f>SUM(E178:G178)</f>
        <v>8.9</v>
      </c>
      <c r="I178" s="8">
        <v>11.3</v>
      </c>
      <c r="J178" s="13">
        <f t="shared" si="11"/>
        <v>0.1435483870967742</v>
      </c>
      <c r="K178" s="13">
        <f t="shared" si="12"/>
        <v>0.18225806451612905</v>
      </c>
      <c r="L178" s="13">
        <f t="shared" si="13"/>
        <v>0.32580645161290328</v>
      </c>
    </row>
    <row r="179" spans="1:12" ht="15.5" x14ac:dyDescent="0.35">
      <c r="A179" s="8">
        <v>60</v>
      </c>
      <c r="B179" s="8" t="s">
        <v>23</v>
      </c>
      <c r="C179" s="8" t="s">
        <v>22</v>
      </c>
      <c r="D179" s="5">
        <v>63</v>
      </c>
      <c r="E179" s="8">
        <v>3</v>
      </c>
      <c r="F179" s="8"/>
      <c r="G179" s="5">
        <v>0</v>
      </c>
      <c r="H179" s="8">
        <f>SUM(E179:G179)+5.5</f>
        <v>8.5</v>
      </c>
      <c r="I179" s="8">
        <v>11.4</v>
      </c>
      <c r="J179" s="13">
        <f t="shared" si="11"/>
        <v>0.13492063492063491</v>
      </c>
      <c r="K179" s="13">
        <f t="shared" si="12"/>
        <v>0.18095238095238095</v>
      </c>
      <c r="L179" s="13">
        <f t="shared" si="13"/>
        <v>0.31587301587301586</v>
      </c>
    </row>
    <row r="180" spans="1:12" ht="15.5" x14ac:dyDescent="0.35">
      <c r="A180" s="8">
        <v>70</v>
      </c>
      <c r="B180" s="8" t="s">
        <v>23</v>
      </c>
      <c r="C180" s="8" t="s">
        <v>22</v>
      </c>
      <c r="D180" s="5">
        <v>58.6</v>
      </c>
      <c r="E180" s="8">
        <v>6.3</v>
      </c>
      <c r="F180" s="8"/>
      <c r="G180" s="5">
        <v>0</v>
      </c>
      <c r="H180" s="8">
        <f t="shared" ref="H180:H220" si="15">SUM(E180:G180)</f>
        <v>6.3</v>
      </c>
      <c r="I180" s="8">
        <v>11.2</v>
      </c>
      <c r="J180" s="13">
        <f t="shared" si="11"/>
        <v>0.10750853242320818</v>
      </c>
      <c r="K180" s="13">
        <f t="shared" si="12"/>
        <v>0.19112627986348121</v>
      </c>
      <c r="L180" s="13">
        <f t="shared" si="13"/>
        <v>0.29863481228668942</v>
      </c>
    </row>
    <row r="181" spans="1:12" ht="15.5" x14ac:dyDescent="0.35">
      <c r="A181" s="8">
        <v>80</v>
      </c>
      <c r="B181" s="8" t="s">
        <v>23</v>
      </c>
      <c r="C181" s="8" t="s">
        <v>22</v>
      </c>
      <c r="D181" s="10">
        <v>61.7</v>
      </c>
      <c r="E181" s="10">
        <v>2.1</v>
      </c>
      <c r="F181" s="10"/>
      <c r="G181" s="10">
        <v>5.7</v>
      </c>
      <c r="H181" s="5">
        <f t="shared" si="15"/>
        <v>7.8000000000000007</v>
      </c>
      <c r="I181" s="8">
        <v>11.5</v>
      </c>
      <c r="J181" s="6">
        <f t="shared" si="11"/>
        <v>0.12641815235008105</v>
      </c>
      <c r="K181" s="11">
        <f t="shared" si="12"/>
        <v>0.18638573743922204</v>
      </c>
      <c r="L181" s="12">
        <f t="shared" si="13"/>
        <v>0.31280388978930307</v>
      </c>
    </row>
    <row r="182" spans="1:12" ht="15.5" x14ac:dyDescent="0.35">
      <c r="A182" s="8">
        <v>50</v>
      </c>
      <c r="B182" s="8" t="s">
        <v>23</v>
      </c>
      <c r="C182" s="8" t="s">
        <v>22</v>
      </c>
      <c r="D182" s="10">
        <v>62.1</v>
      </c>
      <c r="E182" s="10">
        <v>2.8</v>
      </c>
      <c r="F182" s="10"/>
      <c r="G182" s="10">
        <v>5.9</v>
      </c>
      <c r="H182" s="5">
        <f t="shared" si="15"/>
        <v>8.6999999999999993</v>
      </c>
      <c r="I182" s="8">
        <v>11.6</v>
      </c>
      <c r="J182" s="6">
        <f t="shared" si="11"/>
        <v>0.14009661835748791</v>
      </c>
      <c r="K182" s="11">
        <f t="shared" si="12"/>
        <v>0.18679549114331723</v>
      </c>
      <c r="L182" s="12">
        <f t="shared" si="13"/>
        <v>0.32689210950080511</v>
      </c>
    </row>
    <row r="183" spans="1:12" ht="15.5" x14ac:dyDescent="0.35">
      <c r="A183" s="8">
        <v>70</v>
      </c>
      <c r="B183" s="8" t="s">
        <v>23</v>
      </c>
      <c r="C183" s="8" t="s">
        <v>22</v>
      </c>
      <c r="D183" s="10">
        <v>61.6</v>
      </c>
      <c r="E183" s="10">
        <v>1.8</v>
      </c>
      <c r="F183" s="10"/>
      <c r="G183" s="5">
        <v>5.5</v>
      </c>
      <c r="H183" s="5">
        <f t="shared" si="15"/>
        <v>7.3</v>
      </c>
      <c r="I183" s="8">
        <v>11.5</v>
      </c>
      <c r="J183" s="6">
        <f t="shared" si="11"/>
        <v>0.1185064935064935</v>
      </c>
      <c r="K183" s="11">
        <f t="shared" si="12"/>
        <v>0.18668831168831168</v>
      </c>
      <c r="L183" s="12">
        <f t="shared" si="13"/>
        <v>0.30519480519480519</v>
      </c>
    </row>
    <row r="184" spans="1:12" ht="15.5" x14ac:dyDescent="0.35">
      <c r="A184" s="8">
        <v>40</v>
      </c>
      <c r="B184" s="8" t="s">
        <v>23</v>
      </c>
      <c r="C184" s="8" t="s">
        <v>22</v>
      </c>
      <c r="D184" s="10">
        <v>62.7</v>
      </c>
      <c r="E184" s="10">
        <v>2.7</v>
      </c>
      <c r="F184" s="10"/>
      <c r="G184" s="5">
        <v>5.6</v>
      </c>
      <c r="H184" s="5">
        <f t="shared" si="15"/>
        <v>8.3000000000000007</v>
      </c>
      <c r="I184" s="8">
        <v>11.8</v>
      </c>
      <c r="J184" s="6">
        <f t="shared" si="11"/>
        <v>0.13237639553429029</v>
      </c>
      <c r="K184" s="11">
        <f t="shared" si="12"/>
        <v>0.18819776714513556</v>
      </c>
      <c r="L184" s="12">
        <f t="shared" si="13"/>
        <v>0.32057416267942584</v>
      </c>
    </row>
    <row r="185" spans="1:12" ht="15.5" x14ac:dyDescent="0.35">
      <c r="A185" s="8">
        <v>60</v>
      </c>
      <c r="B185" s="8" t="s">
        <v>23</v>
      </c>
      <c r="C185" s="8" t="s">
        <v>22</v>
      </c>
      <c r="D185" s="10">
        <v>62.9</v>
      </c>
      <c r="E185" s="10">
        <v>2.9</v>
      </c>
      <c r="F185" s="10"/>
      <c r="G185" s="5">
        <v>4.7</v>
      </c>
      <c r="H185" s="5">
        <f t="shared" si="15"/>
        <v>7.6</v>
      </c>
      <c r="I185" s="8">
        <v>11.6</v>
      </c>
      <c r="J185" s="6">
        <f t="shared" si="11"/>
        <v>0.12082670906200317</v>
      </c>
      <c r="K185" s="11">
        <f t="shared" si="12"/>
        <v>0.18441971383147854</v>
      </c>
      <c r="L185" s="12">
        <f t="shared" si="13"/>
        <v>0.30524642289348169</v>
      </c>
    </row>
    <row r="186" spans="1:12" ht="15.5" x14ac:dyDescent="0.35">
      <c r="A186" s="8">
        <v>86</v>
      </c>
      <c r="B186" s="8" t="s">
        <v>23</v>
      </c>
      <c r="C186" s="8" t="s">
        <v>22</v>
      </c>
      <c r="D186" s="5">
        <v>62</v>
      </c>
      <c r="E186" s="5">
        <v>2.9</v>
      </c>
      <c r="F186" s="5"/>
      <c r="G186" s="5">
        <v>0</v>
      </c>
      <c r="H186" s="8">
        <f t="shared" si="15"/>
        <v>2.9</v>
      </c>
      <c r="I186" s="8">
        <v>11.3</v>
      </c>
      <c r="J186" s="13">
        <f t="shared" si="11"/>
        <v>4.6774193548387098E-2</v>
      </c>
      <c r="K186" s="13">
        <f t="shared" si="12"/>
        <v>0.18225806451612905</v>
      </c>
      <c r="L186" s="13">
        <f t="shared" si="13"/>
        <v>0.22903225806451616</v>
      </c>
    </row>
    <row r="187" spans="1:12" ht="15.5" x14ac:dyDescent="0.35">
      <c r="A187" s="8">
        <v>71</v>
      </c>
      <c r="B187" s="8" t="s">
        <v>23</v>
      </c>
      <c r="C187" s="8" t="s">
        <v>22</v>
      </c>
      <c r="D187" s="5">
        <v>60.3</v>
      </c>
      <c r="E187" s="5">
        <v>5.45</v>
      </c>
      <c r="F187" s="5"/>
      <c r="G187" s="5">
        <v>0.8</v>
      </c>
      <c r="H187" s="5">
        <f t="shared" si="15"/>
        <v>6.25</v>
      </c>
      <c r="I187" s="8">
        <f>5.6+5.7</f>
        <v>11.3</v>
      </c>
      <c r="J187" s="13">
        <f t="shared" si="11"/>
        <v>0.10364842454394693</v>
      </c>
      <c r="K187" s="13">
        <f t="shared" si="12"/>
        <v>0.18739635157545606</v>
      </c>
      <c r="L187" s="13">
        <f t="shared" si="13"/>
        <v>0.29104477611940299</v>
      </c>
    </row>
    <row r="188" spans="1:12" ht="15.5" x14ac:dyDescent="0.35">
      <c r="A188" s="8">
        <v>69</v>
      </c>
      <c r="B188" s="8" t="s">
        <v>23</v>
      </c>
      <c r="C188" s="8" t="s">
        <v>22</v>
      </c>
      <c r="D188" s="5">
        <v>60.2</v>
      </c>
      <c r="E188" s="5">
        <v>6.9</v>
      </c>
      <c r="F188" s="5"/>
      <c r="G188" s="5">
        <v>0.7</v>
      </c>
      <c r="H188" s="5">
        <f t="shared" si="15"/>
        <v>7.6000000000000005</v>
      </c>
      <c r="I188" s="8">
        <f>5.7+5.8</f>
        <v>11.5</v>
      </c>
      <c r="J188" s="13">
        <f t="shared" si="11"/>
        <v>0.12624584717607973</v>
      </c>
      <c r="K188" s="13">
        <f t="shared" si="12"/>
        <v>0.19102990033222592</v>
      </c>
      <c r="L188" s="13">
        <f t="shared" si="13"/>
        <v>0.31727574750830567</v>
      </c>
    </row>
    <row r="189" spans="1:12" ht="15.5" x14ac:dyDescent="0.35">
      <c r="A189" s="8">
        <v>66</v>
      </c>
      <c r="B189" s="8" t="s">
        <v>23</v>
      </c>
      <c r="C189" s="8" t="s">
        <v>22</v>
      </c>
      <c r="D189" s="5">
        <v>61</v>
      </c>
      <c r="E189" s="5">
        <v>5.6</v>
      </c>
      <c r="F189" s="5"/>
      <c r="G189" s="5">
        <v>0.8</v>
      </c>
      <c r="H189" s="5">
        <f t="shared" si="15"/>
        <v>6.3999999999999995</v>
      </c>
      <c r="I189" s="8">
        <f>5.6+5.6</f>
        <v>11.2</v>
      </c>
      <c r="J189" s="13">
        <f t="shared" si="11"/>
        <v>0.10491803278688523</v>
      </c>
      <c r="K189" s="13">
        <f t="shared" si="12"/>
        <v>0.18360655737704917</v>
      </c>
      <c r="L189" s="13">
        <f t="shared" si="13"/>
        <v>0.28852459016393439</v>
      </c>
    </row>
    <row r="190" spans="1:12" ht="15.5" x14ac:dyDescent="0.35">
      <c r="A190" s="8">
        <v>68</v>
      </c>
      <c r="B190" s="8" t="s">
        <v>23</v>
      </c>
      <c r="C190" s="8" t="s">
        <v>22</v>
      </c>
      <c r="D190" s="5">
        <v>60.3</v>
      </c>
      <c r="E190" s="5">
        <v>4.7</v>
      </c>
      <c r="F190" s="5"/>
      <c r="G190" s="5">
        <v>0.7</v>
      </c>
      <c r="H190" s="5">
        <f t="shared" si="15"/>
        <v>5.4</v>
      </c>
      <c r="I190" s="8">
        <f>5.6+5.6</f>
        <v>11.2</v>
      </c>
      <c r="J190" s="13">
        <f t="shared" si="11"/>
        <v>8.9552238805970158E-2</v>
      </c>
      <c r="K190" s="13">
        <f t="shared" si="12"/>
        <v>0.18573797678275289</v>
      </c>
      <c r="L190" s="13">
        <f t="shared" si="13"/>
        <v>0.27529021558872308</v>
      </c>
    </row>
    <row r="191" spans="1:12" ht="15.5" x14ac:dyDescent="0.35">
      <c r="A191" s="8">
        <v>70</v>
      </c>
      <c r="B191" s="8" t="s">
        <v>23</v>
      </c>
      <c r="C191" s="8" t="s">
        <v>22</v>
      </c>
      <c r="D191" s="5">
        <v>60.5</v>
      </c>
      <c r="E191" s="5">
        <v>6.2</v>
      </c>
      <c r="F191" s="5"/>
      <c r="G191" s="5">
        <v>0.8</v>
      </c>
      <c r="H191" s="5">
        <f t="shared" si="15"/>
        <v>7</v>
      </c>
      <c r="I191" s="8">
        <f>5.6+5.7</f>
        <v>11.3</v>
      </c>
      <c r="J191" s="13">
        <f t="shared" si="11"/>
        <v>0.11570247933884298</v>
      </c>
      <c r="K191" s="13">
        <f t="shared" si="12"/>
        <v>0.18677685950413225</v>
      </c>
      <c r="L191" s="13">
        <f t="shared" si="13"/>
        <v>0.30247933884297523</v>
      </c>
    </row>
    <row r="192" spans="1:12" ht="15.5" x14ac:dyDescent="0.35">
      <c r="A192" s="8">
        <v>67</v>
      </c>
      <c r="B192" s="8" t="s">
        <v>23</v>
      </c>
      <c r="C192" s="8" t="s">
        <v>22</v>
      </c>
      <c r="D192" s="5">
        <v>60.7</v>
      </c>
      <c r="E192" s="5">
        <v>5.9</v>
      </c>
      <c r="F192" s="5"/>
      <c r="G192" s="5">
        <v>0.7</v>
      </c>
      <c r="H192" s="5">
        <f t="shared" si="15"/>
        <v>6.6000000000000005</v>
      </c>
      <c r="I192" s="8">
        <f>5.7+5.8</f>
        <v>11.5</v>
      </c>
      <c r="J192" s="13">
        <f t="shared" si="11"/>
        <v>0.10873146622734761</v>
      </c>
      <c r="K192" s="13">
        <f t="shared" si="12"/>
        <v>0.18945634266886324</v>
      </c>
      <c r="L192" s="13">
        <f t="shared" si="13"/>
        <v>0.29818780889621088</v>
      </c>
    </row>
    <row r="193" spans="1:12" ht="15.5" x14ac:dyDescent="0.35">
      <c r="A193" s="8">
        <v>71</v>
      </c>
      <c r="B193" s="8" t="s">
        <v>23</v>
      </c>
      <c r="C193" s="8" t="s">
        <v>22</v>
      </c>
      <c r="D193" s="5">
        <v>61.5</v>
      </c>
      <c r="E193" s="31">
        <v>5.65</v>
      </c>
      <c r="F193" s="32"/>
      <c r="G193" s="31">
        <v>1.7</v>
      </c>
      <c r="H193" s="5">
        <f t="shared" si="15"/>
        <v>7.3500000000000005</v>
      </c>
      <c r="I193" s="8">
        <v>11.7</v>
      </c>
      <c r="J193" s="13">
        <f t="shared" si="11"/>
        <v>0.11951219512195123</v>
      </c>
      <c r="K193" s="13">
        <f t="shared" si="12"/>
        <v>0.19024390243902436</v>
      </c>
      <c r="L193" s="13">
        <f t="shared" si="13"/>
        <v>0.30975609756097561</v>
      </c>
    </row>
    <row r="194" spans="1:12" ht="15.5" x14ac:dyDescent="0.35">
      <c r="A194" s="8">
        <v>28</v>
      </c>
      <c r="B194" s="8" t="s">
        <v>23</v>
      </c>
      <c r="C194" s="8" t="s">
        <v>22</v>
      </c>
      <c r="D194" s="5">
        <v>62.1</v>
      </c>
      <c r="E194" s="31">
        <v>5.75</v>
      </c>
      <c r="F194" s="32"/>
      <c r="G194" s="31">
        <v>1.7</v>
      </c>
      <c r="H194" s="5">
        <f t="shared" si="15"/>
        <v>7.45</v>
      </c>
      <c r="I194" s="8">
        <v>11.5</v>
      </c>
      <c r="J194" s="13">
        <f t="shared" ref="J194:J225" si="16">H194/D194</f>
        <v>0.11996779388083736</v>
      </c>
      <c r="K194" s="13">
        <f t="shared" ref="K194:K225" si="17">I194/D194</f>
        <v>0.18518518518518517</v>
      </c>
      <c r="L194" s="13">
        <f t="shared" ref="L194:L225" si="18">(I194+H194)/D194</f>
        <v>0.30515297906602251</v>
      </c>
    </row>
    <row r="195" spans="1:12" ht="15.5" x14ac:dyDescent="0.35">
      <c r="A195" s="8">
        <v>69</v>
      </c>
      <c r="B195" s="8" t="s">
        <v>23</v>
      </c>
      <c r="C195" s="8" t="s">
        <v>22</v>
      </c>
      <c r="D195" s="5">
        <v>61.3</v>
      </c>
      <c r="E195" s="31">
        <v>4.75</v>
      </c>
      <c r="F195" s="32"/>
      <c r="G195" s="31">
        <f>1.5+1.7</f>
        <v>3.2</v>
      </c>
      <c r="H195" s="5">
        <f t="shared" si="15"/>
        <v>7.95</v>
      </c>
      <c r="I195" s="8">
        <f>5.6+5.6</f>
        <v>11.2</v>
      </c>
      <c r="J195" s="13">
        <f t="shared" si="16"/>
        <v>0.12969004893964112</v>
      </c>
      <c r="K195" s="13">
        <f t="shared" si="17"/>
        <v>0.1827079934747145</v>
      </c>
      <c r="L195" s="13">
        <f t="shared" si="18"/>
        <v>0.31239804241435559</v>
      </c>
    </row>
    <row r="196" spans="1:12" ht="15.5" x14ac:dyDescent="0.35">
      <c r="A196" s="8">
        <v>56</v>
      </c>
      <c r="B196" s="8" t="s">
        <v>23</v>
      </c>
      <c r="C196" s="8" t="s">
        <v>22</v>
      </c>
      <c r="D196" s="5">
        <v>61.4</v>
      </c>
      <c r="E196" s="31">
        <v>6.3</v>
      </c>
      <c r="F196" s="32"/>
      <c r="G196" s="31">
        <v>3.1</v>
      </c>
      <c r="H196" s="5">
        <f t="shared" si="15"/>
        <v>9.4</v>
      </c>
      <c r="I196" s="8">
        <f>5.6+5.7</f>
        <v>11.3</v>
      </c>
      <c r="J196" s="13">
        <f t="shared" si="16"/>
        <v>0.15309446254071662</v>
      </c>
      <c r="K196" s="13">
        <f t="shared" si="17"/>
        <v>0.18403908794788276</v>
      </c>
      <c r="L196" s="13">
        <f t="shared" si="18"/>
        <v>0.33713355048859939</v>
      </c>
    </row>
    <row r="197" spans="1:12" ht="15.5" x14ac:dyDescent="0.35">
      <c r="A197" s="8">
        <v>33</v>
      </c>
      <c r="B197" s="8" t="s">
        <v>23</v>
      </c>
      <c r="C197" s="8" t="s">
        <v>22</v>
      </c>
      <c r="D197" s="5">
        <v>62.3</v>
      </c>
      <c r="E197" s="31">
        <v>6.1</v>
      </c>
      <c r="F197" s="32"/>
      <c r="G197" s="31">
        <f>1.8+1.6</f>
        <v>3.4000000000000004</v>
      </c>
      <c r="H197" s="5">
        <f t="shared" si="15"/>
        <v>9.5</v>
      </c>
      <c r="I197" s="8">
        <f>5.6+5.7</f>
        <v>11.3</v>
      </c>
      <c r="J197" s="13">
        <f t="shared" si="16"/>
        <v>0.15248796147672553</v>
      </c>
      <c r="K197" s="13">
        <f t="shared" si="17"/>
        <v>0.18138041733547353</v>
      </c>
      <c r="L197" s="13">
        <f t="shared" si="18"/>
        <v>0.33386837881219905</v>
      </c>
    </row>
    <row r="198" spans="1:12" ht="15.5" x14ac:dyDescent="0.35">
      <c r="A198" s="8">
        <v>25</v>
      </c>
      <c r="B198" s="8" t="s">
        <v>23</v>
      </c>
      <c r="C198" s="8" t="s">
        <v>22</v>
      </c>
      <c r="D198" s="5">
        <v>60.5</v>
      </c>
      <c r="E198" s="31">
        <v>6.95</v>
      </c>
      <c r="F198" s="32"/>
      <c r="G198" s="31">
        <v>3.5</v>
      </c>
      <c r="H198" s="5">
        <f t="shared" si="15"/>
        <v>10.45</v>
      </c>
      <c r="I198" s="8">
        <v>11.6</v>
      </c>
      <c r="J198" s="13">
        <f t="shared" si="16"/>
        <v>0.17272727272727273</v>
      </c>
      <c r="K198" s="13">
        <f t="shared" si="17"/>
        <v>0.19173553719008263</v>
      </c>
      <c r="L198" s="13">
        <f t="shared" si="18"/>
        <v>0.3644628099173553</v>
      </c>
    </row>
    <row r="199" spans="1:12" ht="15.5" x14ac:dyDescent="0.35">
      <c r="A199" s="8">
        <v>29</v>
      </c>
      <c r="B199" s="8" t="s">
        <v>23</v>
      </c>
      <c r="C199" s="8" t="s">
        <v>22</v>
      </c>
      <c r="D199" s="5">
        <v>61.3</v>
      </c>
      <c r="E199" s="31">
        <v>4.6500000000000004</v>
      </c>
      <c r="F199" s="32"/>
      <c r="G199" s="31">
        <f>1.2+1.6</f>
        <v>2.8</v>
      </c>
      <c r="H199" s="5">
        <f t="shared" si="15"/>
        <v>7.45</v>
      </c>
      <c r="I199" s="8">
        <f>5.6+5.7</f>
        <v>11.3</v>
      </c>
      <c r="J199" s="13">
        <f t="shared" si="16"/>
        <v>0.12153344208809136</v>
      </c>
      <c r="K199" s="13">
        <f t="shared" si="17"/>
        <v>0.1843393148450245</v>
      </c>
      <c r="L199" s="13">
        <f t="shared" si="18"/>
        <v>0.30587275693311583</v>
      </c>
    </row>
    <row r="200" spans="1:12" ht="15.5" x14ac:dyDescent="0.35">
      <c r="A200" s="8">
        <v>27</v>
      </c>
      <c r="B200" s="8" t="s">
        <v>23</v>
      </c>
      <c r="C200" s="8" t="s">
        <v>22</v>
      </c>
      <c r="D200" s="5">
        <v>61</v>
      </c>
      <c r="E200" s="31">
        <v>4.7</v>
      </c>
      <c r="F200" s="32"/>
      <c r="G200" s="31">
        <v>3.4</v>
      </c>
      <c r="H200" s="5">
        <f t="shared" si="15"/>
        <v>8.1</v>
      </c>
      <c r="I200" s="8">
        <v>11.4</v>
      </c>
      <c r="J200" s="13">
        <f t="shared" si="16"/>
        <v>0.13278688524590163</v>
      </c>
      <c r="K200" s="13">
        <f t="shared" si="17"/>
        <v>0.18688524590163935</v>
      </c>
      <c r="L200" s="13">
        <f t="shared" si="18"/>
        <v>0.31967213114754101</v>
      </c>
    </row>
    <row r="201" spans="1:12" ht="15.5" x14ac:dyDescent="0.35">
      <c r="A201" s="8">
        <v>30</v>
      </c>
      <c r="B201" s="8" t="s">
        <v>23</v>
      </c>
      <c r="C201" s="8" t="s">
        <v>22</v>
      </c>
      <c r="D201" s="5">
        <v>62.7</v>
      </c>
      <c r="E201" s="31">
        <v>4.5999999999999996</v>
      </c>
      <c r="F201" s="32"/>
      <c r="G201" s="31">
        <v>2.9</v>
      </c>
      <c r="H201" s="5">
        <f t="shared" si="15"/>
        <v>7.5</v>
      </c>
      <c r="I201" s="8">
        <v>11.6</v>
      </c>
      <c r="J201" s="13">
        <f t="shared" si="16"/>
        <v>0.11961722488038277</v>
      </c>
      <c r="K201" s="13">
        <f t="shared" si="17"/>
        <v>0.18500797448165868</v>
      </c>
      <c r="L201" s="13">
        <f t="shared" si="18"/>
        <v>0.30462519936204147</v>
      </c>
    </row>
    <row r="202" spans="1:12" ht="15.5" x14ac:dyDescent="0.35">
      <c r="A202" s="8">
        <v>43</v>
      </c>
      <c r="B202" s="8" t="s">
        <v>23</v>
      </c>
      <c r="C202" s="8" t="s">
        <v>22</v>
      </c>
      <c r="D202" s="5">
        <v>60.8</v>
      </c>
      <c r="E202" s="31">
        <v>5.0999999999999996</v>
      </c>
      <c r="F202" s="32"/>
      <c r="G202" s="31">
        <v>1.9</v>
      </c>
      <c r="H202" s="5">
        <f t="shared" si="15"/>
        <v>7</v>
      </c>
      <c r="I202" s="8">
        <v>11.5</v>
      </c>
      <c r="J202" s="13">
        <f t="shared" si="16"/>
        <v>0.11513157894736843</v>
      </c>
      <c r="K202" s="13">
        <f t="shared" si="17"/>
        <v>0.18914473684210528</v>
      </c>
      <c r="L202" s="13">
        <f t="shared" si="18"/>
        <v>0.30427631578947367</v>
      </c>
    </row>
    <row r="203" spans="1:12" ht="15.5" x14ac:dyDescent="0.35">
      <c r="A203" s="8">
        <v>32</v>
      </c>
      <c r="B203" s="8" t="s">
        <v>23</v>
      </c>
      <c r="C203" s="8" t="s">
        <v>22</v>
      </c>
      <c r="D203" s="5">
        <v>62.6</v>
      </c>
      <c r="E203" s="31">
        <v>6.3</v>
      </c>
      <c r="F203" s="32"/>
      <c r="G203" s="31">
        <f>1.6+1.3</f>
        <v>2.9000000000000004</v>
      </c>
      <c r="H203" s="5">
        <f t="shared" si="15"/>
        <v>9.1999999999999993</v>
      </c>
      <c r="I203" s="8">
        <v>11.4</v>
      </c>
      <c r="J203" s="13">
        <f t="shared" si="16"/>
        <v>0.14696485623003194</v>
      </c>
      <c r="K203" s="13">
        <f t="shared" si="17"/>
        <v>0.18210862619808307</v>
      </c>
      <c r="L203" s="13">
        <f t="shared" si="18"/>
        <v>0.32907348242811502</v>
      </c>
    </row>
    <row r="204" spans="1:12" ht="15.5" x14ac:dyDescent="0.35">
      <c r="A204" s="8">
        <v>55</v>
      </c>
      <c r="B204" s="8" t="s">
        <v>23</v>
      </c>
      <c r="C204" s="8" t="s">
        <v>22</v>
      </c>
      <c r="D204" s="5">
        <v>61</v>
      </c>
      <c r="E204" s="31">
        <v>6</v>
      </c>
      <c r="F204" s="32"/>
      <c r="G204" s="31">
        <f>1.7+1.3</f>
        <v>3</v>
      </c>
      <c r="H204" s="5">
        <f t="shared" si="15"/>
        <v>9</v>
      </c>
      <c r="I204" s="8">
        <v>11.7</v>
      </c>
      <c r="J204" s="13">
        <f t="shared" si="16"/>
        <v>0.14754098360655737</v>
      </c>
      <c r="K204" s="13">
        <f t="shared" si="17"/>
        <v>0.19180327868852459</v>
      </c>
      <c r="L204" s="13">
        <f t="shared" si="18"/>
        <v>0.33934426229508197</v>
      </c>
    </row>
    <row r="205" spans="1:12" ht="15.5" x14ac:dyDescent="0.35">
      <c r="A205" s="8">
        <v>58</v>
      </c>
      <c r="B205" s="8" t="s">
        <v>23</v>
      </c>
      <c r="C205" s="8" t="s">
        <v>22</v>
      </c>
      <c r="D205" s="5">
        <v>61.6</v>
      </c>
      <c r="E205" s="31">
        <v>5.2</v>
      </c>
      <c r="F205" s="32"/>
      <c r="G205" s="31">
        <v>3.2</v>
      </c>
      <c r="H205" s="5">
        <f t="shared" si="15"/>
        <v>8.4</v>
      </c>
      <c r="I205" s="8">
        <v>11.5</v>
      </c>
      <c r="J205" s="13">
        <f t="shared" si="16"/>
        <v>0.13636363636363635</v>
      </c>
      <c r="K205" s="13">
        <f t="shared" si="17"/>
        <v>0.18668831168831168</v>
      </c>
      <c r="L205" s="13">
        <f t="shared" si="18"/>
        <v>0.32305194805194803</v>
      </c>
    </row>
    <row r="206" spans="1:12" ht="15.5" x14ac:dyDescent="0.35">
      <c r="A206" s="8">
        <v>48</v>
      </c>
      <c r="B206" s="8" t="s">
        <v>23</v>
      </c>
      <c r="C206" s="8" t="s">
        <v>22</v>
      </c>
      <c r="D206" s="5">
        <v>61.1</v>
      </c>
      <c r="E206" s="31">
        <v>6.4</v>
      </c>
      <c r="F206" s="32"/>
      <c r="G206" s="31">
        <v>3.1</v>
      </c>
      <c r="H206" s="5">
        <f t="shared" si="15"/>
        <v>9.5</v>
      </c>
      <c r="I206" s="8">
        <v>11.3</v>
      </c>
      <c r="J206" s="13">
        <f t="shared" si="16"/>
        <v>0.15548281505728315</v>
      </c>
      <c r="K206" s="13">
        <f t="shared" si="17"/>
        <v>0.18494271685761049</v>
      </c>
      <c r="L206" s="13">
        <f t="shared" si="18"/>
        <v>0.34042553191489361</v>
      </c>
    </row>
    <row r="207" spans="1:12" ht="15.5" x14ac:dyDescent="0.35">
      <c r="A207" s="8">
        <v>60</v>
      </c>
      <c r="B207" s="8" t="s">
        <v>23</v>
      </c>
      <c r="C207" s="8" t="s">
        <v>24</v>
      </c>
      <c r="D207" s="5">
        <v>61.2</v>
      </c>
      <c r="E207" s="8">
        <v>5.34</v>
      </c>
      <c r="F207" s="8"/>
      <c r="G207" s="31">
        <v>3.1</v>
      </c>
      <c r="H207" s="5">
        <f t="shared" si="15"/>
        <v>8.44</v>
      </c>
      <c r="I207" s="8">
        <v>11.2</v>
      </c>
      <c r="J207" s="13">
        <f t="shared" si="16"/>
        <v>0.13790849673202613</v>
      </c>
      <c r="K207" s="13">
        <f t="shared" si="17"/>
        <v>0.18300653594771241</v>
      </c>
      <c r="L207" s="13">
        <f t="shared" si="18"/>
        <v>0.32091503267973853</v>
      </c>
    </row>
    <row r="208" spans="1:12" ht="15.5" x14ac:dyDescent="0.35">
      <c r="A208" s="8">
        <v>40</v>
      </c>
      <c r="B208" s="8" t="s">
        <v>25</v>
      </c>
      <c r="C208" s="8" t="s">
        <v>12</v>
      </c>
      <c r="D208" s="5">
        <v>126.2</v>
      </c>
      <c r="E208" s="5">
        <v>8.1</v>
      </c>
      <c r="F208" s="5"/>
      <c r="G208" s="5">
        <v>0</v>
      </c>
      <c r="H208" s="8">
        <f t="shared" si="15"/>
        <v>8.1</v>
      </c>
      <c r="I208" s="8">
        <v>16.3</v>
      </c>
      <c r="J208" s="6">
        <f t="shared" si="16"/>
        <v>6.418383518225039E-2</v>
      </c>
      <c r="K208" s="6">
        <f t="shared" si="17"/>
        <v>0.12916006339144215</v>
      </c>
      <c r="L208" s="6">
        <f t="shared" si="18"/>
        <v>0.19334389857369252</v>
      </c>
    </row>
    <row r="209" spans="1:12" ht="15.5" x14ac:dyDescent="0.35">
      <c r="A209" s="8">
        <v>20</v>
      </c>
      <c r="B209" s="8" t="s">
        <v>25</v>
      </c>
      <c r="C209" s="8" t="s">
        <v>13</v>
      </c>
      <c r="D209" s="5">
        <v>134.5</v>
      </c>
      <c r="E209" s="5">
        <v>9.6999999999999993</v>
      </c>
      <c r="F209" s="5"/>
      <c r="G209" s="5">
        <v>0</v>
      </c>
      <c r="H209" s="8">
        <f t="shared" si="15"/>
        <v>9.6999999999999993</v>
      </c>
      <c r="I209" s="8">
        <v>15.4</v>
      </c>
      <c r="J209" s="6">
        <f t="shared" si="16"/>
        <v>7.2118959107806691E-2</v>
      </c>
      <c r="K209" s="6">
        <f t="shared" si="17"/>
        <v>0.11449814126394052</v>
      </c>
      <c r="L209" s="6">
        <f t="shared" si="18"/>
        <v>0.18661710037174722</v>
      </c>
    </row>
    <row r="210" spans="1:12" ht="15.5" x14ac:dyDescent="0.35">
      <c r="A210" s="8">
        <v>15</v>
      </c>
      <c r="B210" s="8" t="s">
        <v>25</v>
      </c>
      <c r="C210" s="8" t="s">
        <v>13</v>
      </c>
      <c r="D210" s="8">
        <v>136.69999999999999</v>
      </c>
      <c r="E210" s="8">
        <v>4.7</v>
      </c>
      <c r="F210" s="8">
        <v>4</v>
      </c>
      <c r="G210" s="31">
        <v>0</v>
      </c>
      <c r="H210" s="5">
        <f t="shared" si="15"/>
        <v>8.6999999999999993</v>
      </c>
      <c r="I210" s="8">
        <v>9.5</v>
      </c>
      <c r="J210" s="13">
        <f t="shared" si="16"/>
        <v>6.3643013899049014E-2</v>
      </c>
      <c r="K210" s="13">
        <f t="shared" si="17"/>
        <v>6.9495245062179967E-2</v>
      </c>
      <c r="L210" s="13">
        <f t="shared" si="18"/>
        <v>0.13313825896122897</v>
      </c>
    </row>
    <row r="211" spans="1:12" ht="16.5" x14ac:dyDescent="0.35">
      <c r="A211" s="33">
        <v>85</v>
      </c>
      <c r="B211" s="8" t="s">
        <v>26</v>
      </c>
      <c r="C211" s="2" t="s">
        <v>16</v>
      </c>
      <c r="D211" s="5">
        <f>42+41.6+41+0.8</f>
        <v>125.39999999999999</v>
      </c>
      <c r="E211" s="33">
        <v>7.3</v>
      </c>
      <c r="F211" s="33">
        <v>3.8</v>
      </c>
      <c r="G211" s="34">
        <v>0.8</v>
      </c>
      <c r="H211" s="5">
        <f t="shared" si="15"/>
        <v>11.9</v>
      </c>
      <c r="I211" s="8">
        <f>7.6+7.6</f>
        <v>15.2</v>
      </c>
      <c r="J211" s="6">
        <f t="shared" si="16"/>
        <v>9.4896331738437006E-2</v>
      </c>
      <c r="K211" s="6">
        <f t="shared" si="17"/>
        <v>0.12121212121212122</v>
      </c>
      <c r="L211" s="7">
        <f t="shared" si="18"/>
        <v>0.21610845295055825</v>
      </c>
    </row>
    <row r="212" spans="1:12" ht="16.5" x14ac:dyDescent="0.35">
      <c r="A212" s="33">
        <v>54</v>
      </c>
      <c r="B212" s="8" t="s">
        <v>26</v>
      </c>
      <c r="C212" s="2" t="s">
        <v>16</v>
      </c>
      <c r="D212" s="8">
        <f>42+42.1+41.9+1.2</f>
        <v>127.2</v>
      </c>
      <c r="E212" s="8">
        <f>5.5+2</f>
        <v>7.5</v>
      </c>
      <c r="F212" s="33">
        <v>3.5</v>
      </c>
      <c r="G212" s="34">
        <v>1.2</v>
      </c>
      <c r="H212" s="5">
        <f t="shared" si="15"/>
        <v>12.2</v>
      </c>
      <c r="I212" s="8">
        <f>9.5+0.7</f>
        <v>10.199999999999999</v>
      </c>
      <c r="J212" s="6">
        <f t="shared" si="16"/>
        <v>9.5911949685534584E-2</v>
      </c>
      <c r="K212" s="6">
        <f t="shared" si="17"/>
        <v>8.0188679245283015E-2</v>
      </c>
      <c r="L212" s="7">
        <f t="shared" si="18"/>
        <v>0.1761006289308176</v>
      </c>
    </row>
    <row r="213" spans="1:12" ht="15.5" x14ac:dyDescent="0.35">
      <c r="A213" s="8">
        <v>62</v>
      </c>
      <c r="B213" s="8" t="s">
        <v>27</v>
      </c>
      <c r="C213" s="8" t="s">
        <v>12</v>
      </c>
      <c r="D213" s="5">
        <v>149.4</v>
      </c>
      <c r="E213" s="8">
        <v>8.9</v>
      </c>
      <c r="F213" s="8"/>
      <c r="G213" s="5">
        <v>0</v>
      </c>
      <c r="H213" s="8">
        <f t="shared" si="15"/>
        <v>8.9</v>
      </c>
      <c r="I213" s="8">
        <v>0</v>
      </c>
      <c r="J213" s="13">
        <f t="shared" si="16"/>
        <v>5.9571619812583666E-2</v>
      </c>
      <c r="K213" s="13">
        <f t="shared" si="17"/>
        <v>0</v>
      </c>
      <c r="L213" s="13">
        <f t="shared" si="18"/>
        <v>5.9571619812583666E-2</v>
      </c>
    </row>
    <row r="214" spans="1:12" ht="15.5" x14ac:dyDescent="0.35">
      <c r="A214" s="8">
        <v>59</v>
      </c>
      <c r="B214" s="8" t="s">
        <v>27</v>
      </c>
      <c r="C214" s="8" t="s">
        <v>12</v>
      </c>
      <c r="D214" s="5">
        <v>138.1</v>
      </c>
      <c r="E214" s="8">
        <v>10.7</v>
      </c>
      <c r="F214" s="8"/>
      <c r="G214" s="5">
        <v>4.0999999999999996</v>
      </c>
      <c r="H214" s="8">
        <f t="shared" si="15"/>
        <v>14.799999999999999</v>
      </c>
      <c r="I214" s="8">
        <v>4.5999999999999996</v>
      </c>
      <c r="J214" s="13">
        <f t="shared" si="16"/>
        <v>0.10716871832005792</v>
      </c>
      <c r="K214" s="13">
        <f t="shared" si="17"/>
        <v>3.3309196234612599E-2</v>
      </c>
      <c r="L214" s="13">
        <f t="shared" si="18"/>
        <v>0.14047791455467051</v>
      </c>
    </row>
    <row r="215" spans="1:12" ht="15.5" x14ac:dyDescent="0.35">
      <c r="A215" s="8">
        <v>76</v>
      </c>
      <c r="B215" s="8" t="s">
        <v>27</v>
      </c>
      <c r="C215" s="8" t="s">
        <v>13</v>
      </c>
      <c r="D215" s="5">
        <v>148.30000000000001</v>
      </c>
      <c r="E215" s="8">
        <v>8.6999999999999993</v>
      </c>
      <c r="F215" s="8"/>
      <c r="G215" s="5">
        <v>2.2000000000000002</v>
      </c>
      <c r="H215" s="8">
        <f t="shared" si="15"/>
        <v>10.899999999999999</v>
      </c>
      <c r="I215" s="8">
        <v>5</v>
      </c>
      <c r="J215" s="13">
        <f t="shared" si="16"/>
        <v>7.3499662845583263E-2</v>
      </c>
      <c r="K215" s="13">
        <f t="shared" si="17"/>
        <v>3.3715441672285906E-2</v>
      </c>
      <c r="L215" s="13">
        <f t="shared" si="18"/>
        <v>0.10721510451786917</v>
      </c>
    </row>
    <row r="216" spans="1:12" ht="15.5" x14ac:dyDescent="0.35">
      <c r="A216" s="8">
        <v>51</v>
      </c>
      <c r="B216" s="8" t="s">
        <v>27</v>
      </c>
      <c r="C216" s="8" t="s">
        <v>12</v>
      </c>
      <c r="D216" s="8">
        <v>139.9</v>
      </c>
      <c r="E216" s="5">
        <v>4.0999999999999996</v>
      </c>
      <c r="F216" s="32">
        <v>4.3</v>
      </c>
      <c r="G216" s="5">
        <v>5.9</v>
      </c>
      <c r="H216" s="5">
        <f t="shared" si="15"/>
        <v>14.299999999999999</v>
      </c>
      <c r="I216" s="8">
        <v>7.1</v>
      </c>
      <c r="J216" s="13">
        <f t="shared" si="16"/>
        <v>0.1022158684774839</v>
      </c>
      <c r="K216" s="13">
        <f t="shared" si="17"/>
        <v>5.0750536097212293E-2</v>
      </c>
      <c r="L216" s="13">
        <f t="shared" si="18"/>
        <v>0.15296640457469621</v>
      </c>
    </row>
    <row r="217" spans="1:12" ht="15.5" x14ac:dyDescent="0.35">
      <c r="A217" s="8">
        <v>52</v>
      </c>
      <c r="B217" s="8" t="s">
        <v>27</v>
      </c>
      <c r="C217" s="8" t="s">
        <v>12</v>
      </c>
      <c r="D217" s="8">
        <v>140.30000000000001</v>
      </c>
      <c r="E217" s="5">
        <f>2+2.7</f>
        <v>4.7</v>
      </c>
      <c r="F217" s="32">
        <f>2.2+2.3</f>
        <v>4.5</v>
      </c>
      <c r="G217" s="5">
        <v>0</v>
      </c>
      <c r="H217" s="5">
        <f t="shared" si="15"/>
        <v>9.1999999999999993</v>
      </c>
      <c r="I217" s="8">
        <v>3.7</v>
      </c>
      <c r="J217" s="13">
        <f t="shared" si="16"/>
        <v>6.5573770491803268E-2</v>
      </c>
      <c r="K217" s="13">
        <f t="shared" si="17"/>
        <v>2.637205987170349E-2</v>
      </c>
      <c r="L217" s="13">
        <f t="shared" si="18"/>
        <v>9.1945830363506759E-2</v>
      </c>
    </row>
    <row r="218" spans="1:12" ht="15.5" x14ac:dyDescent="0.35">
      <c r="A218" s="8">
        <v>71</v>
      </c>
      <c r="B218" s="8" t="s">
        <v>27</v>
      </c>
      <c r="C218" s="8" t="s">
        <v>18</v>
      </c>
      <c r="D218" s="8">
        <v>140.5</v>
      </c>
      <c r="E218" s="8">
        <v>3.1</v>
      </c>
      <c r="F218" s="8">
        <v>3.3</v>
      </c>
      <c r="G218" s="31">
        <v>3.6</v>
      </c>
      <c r="H218" s="5">
        <f t="shared" si="15"/>
        <v>10</v>
      </c>
      <c r="I218" s="8">
        <v>5.9</v>
      </c>
      <c r="J218" s="13">
        <f t="shared" si="16"/>
        <v>7.1174377224199295E-2</v>
      </c>
      <c r="K218" s="13">
        <f t="shared" si="17"/>
        <v>4.1992882562277581E-2</v>
      </c>
      <c r="L218" s="13">
        <f t="shared" si="18"/>
        <v>0.11316725978647688</v>
      </c>
    </row>
    <row r="219" spans="1:12" ht="15.5" x14ac:dyDescent="0.35">
      <c r="A219" s="8">
        <v>26</v>
      </c>
      <c r="B219" s="8" t="s">
        <v>27</v>
      </c>
      <c r="C219" s="8" t="s">
        <v>18</v>
      </c>
      <c r="D219" s="8">
        <v>139.5</v>
      </c>
      <c r="E219" s="8">
        <v>4.4000000000000004</v>
      </c>
      <c r="F219" s="8">
        <v>3.7</v>
      </c>
      <c r="G219" s="31">
        <v>4.4000000000000004</v>
      </c>
      <c r="H219" s="5">
        <f t="shared" si="15"/>
        <v>12.500000000000002</v>
      </c>
      <c r="I219" s="8">
        <v>6</v>
      </c>
      <c r="J219" s="13">
        <f t="shared" si="16"/>
        <v>8.9605734767025103E-2</v>
      </c>
      <c r="K219" s="13">
        <f t="shared" si="17"/>
        <v>4.3010752688172046E-2</v>
      </c>
      <c r="L219" s="13">
        <f t="shared" si="18"/>
        <v>0.13261648745519714</v>
      </c>
    </row>
    <row r="220" spans="1:12" ht="15.5" x14ac:dyDescent="0.35">
      <c r="A220" s="8">
        <v>45</v>
      </c>
      <c r="B220" s="8" t="s">
        <v>28</v>
      </c>
      <c r="C220" s="8" t="s">
        <v>11</v>
      </c>
      <c r="D220" s="5">
        <v>118.7</v>
      </c>
      <c r="E220" s="8">
        <v>10.6</v>
      </c>
      <c r="F220" s="8"/>
      <c r="G220" s="5">
        <v>0</v>
      </c>
      <c r="H220" s="8">
        <f t="shared" si="15"/>
        <v>10.6</v>
      </c>
      <c r="I220" s="8">
        <v>0</v>
      </c>
      <c r="J220" s="13">
        <f t="shared" si="16"/>
        <v>8.9300758213984824E-2</v>
      </c>
      <c r="K220" s="13">
        <f t="shared" si="17"/>
        <v>0</v>
      </c>
      <c r="L220" s="13">
        <f t="shared" si="18"/>
        <v>8.9300758213984824E-2</v>
      </c>
    </row>
    <row r="221" spans="1:12" ht="16.5" x14ac:dyDescent="0.35">
      <c r="A221" s="8">
        <v>71</v>
      </c>
      <c r="B221" s="8" t="s">
        <v>29</v>
      </c>
      <c r="C221" s="2" t="s">
        <v>16</v>
      </c>
      <c r="D221" s="8">
        <v>185.4</v>
      </c>
      <c r="E221" s="8"/>
      <c r="F221" s="8"/>
      <c r="G221" s="8">
        <v>4.2</v>
      </c>
      <c r="H221" s="5">
        <f>11+G221</f>
        <v>15.2</v>
      </c>
      <c r="I221" s="8">
        <v>0</v>
      </c>
      <c r="J221" s="6">
        <f t="shared" si="16"/>
        <v>8.1984897518878094E-2</v>
      </c>
      <c r="K221" s="6">
        <f t="shared" si="17"/>
        <v>0</v>
      </c>
      <c r="L221" s="7">
        <f t="shared" si="18"/>
        <v>8.1984897518878094E-2</v>
      </c>
    </row>
    <row r="222" spans="1:12" ht="16.5" x14ac:dyDescent="0.35">
      <c r="A222" s="8">
        <v>75</v>
      </c>
      <c r="B222" s="8" t="s">
        <v>29</v>
      </c>
      <c r="C222" s="2" t="s">
        <v>16</v>
      </c>
      <c r="D222" s="8">
        <v>182.1</v>
      </c>
      <c r="E222" s="8"/>
      <c r="F222" s="8"/>
      <c r="G222" s="8">
        <v>4.4000000000000004</v>
      </c>
      <c r="H222" s="5">
        <f>8.4+4.4</f>
        <v>12.8</v>
      </c>
      <c r="I222" s="8">
        <v>0</v>
      </c>
      <c r="J222" s="6">
        <f t="shared" si="16"/>
        <v>7.0291048874244921E-2</v>
      </c>
      <c r="K222" s="6">
        <f t="shared" si="17"/>
        <v>0</v>
      </c>
      <c r="L222" s="7">
        <f t="shared" si="18"/>
        <v>7.0291048874244921E-2</v>
      </c>
    </row>
    <row r="223" spans="1:12" ht="15.5" x14ac:dyDescent="0.35">
      <c r="A223" s="8">
        <v>83</v>
      </c>
      <c r="B223" s="9" t="s">
        <v>29</v>
      </c>
      <c r="C223" s="8" t="s">
        <v>16</v>
      </c>
      <c r="D223" s="10">
        <v>188.3</v>
      </c>
      <c r="E223" s="10">
        <v>8.4</v>
      </c>
      <c r="F223" s="10"/>
      <c r="G223" s="5">
        <v>5.6</v>
      </c>
      <c r="H223" s="5">
        <f>SUM(E223:G223)</f>
        <v>14</v>
      </c>
      <c r="I223" s="8">
        <v>6.9</v>
      </c>
      <c r="J223" s="6">
        <f t="shared" si="16"/>
        <v>7.4349442379182146E-2</v>
      </c>
      <c r="K223" s="11">
        <f t="shared" si="17"/>
        <v>3.6643653744025492E-2</v>
      </c>
      <c r="L223" s="12">
        <f t="shared" si="18"/>
        <v>0.11099309612320764</v>
      </c>
    </row>
    <row r="224" spans="1:12" ht="15.5" x14ac:dyDescent="0.35">
      <c r="A224" s="8">
        <v>73</v>
      </c>
      <c r="B224" s="8" t="s">
        <v>29</v>
      </c>
      <c r="C224" s="8" t="s">
        <v>16</v>
      </c>
      <c r="D224" s="5">
        <v>190</v>
      </c>
      <c r="E224" s="5">
        <v>14.1</v>
      </c>
      <c r="F224" s="5"/>
      <c r="G224" s="5">
        <v>5.7</v>
      </c>
      <c r="H224" s="5">
        <f>SUM(E224:G224)</f>
        <v>19.8</v>
      </c>
      <c r="I224" s="8">
        <v>4.8</v>
      </c>
      <c r="J224" s="13">
        <f t="shared" si="16"/>
        <v>0.10421052631578948</v>
      </c>
      <c r="K224" s="13">
        <f t="shared" si="17"/>
        <v>2.5263157894736842E-2</v>
      </c>
      <c r="L224" s="13">
        <f t="shared" si="18"/>
        <v>0.12947368421052632</v>
      </c>
    </row>
    <row r="225" spans="1:12" ht="15.5" x14ac:dyDescent="0.35">
      <c r="A225" s="8">
        <v>76</v>
      </c>
      <c r="B225" s="8" t="s">
        <v>30</v>
      </c>
      <c r="C225" s="8" t="s">
        <v>16</v>
      </c>
      <c r="D225" s="5">
        <v>185.1</v>
      </c>
      <c r="E225" s="5">
        <v>1.1000000000000001</v>
      </c>
      <c r="F225" s="5">
        <v>2.5</v>
      </c>
      <c r="G225" s="5">
        <f>1.4+3.9</f>
        <v>5.3</v>
      </c>
      <c r="H225" s="5">
        <f>SUM(E225:G225)</f>
        <v>8.9</v>
      </c>
      <c r="I225" s="8">
        <v>2.8</v>
      </c>
      <c r="J225" s="13">
        <f t="shared" si="16"/>
        <v>4.8082117774176127E-2</v>
      </c>
      <c r="K225" s="13">
        <f t="shared" si="17"/>
        <v>1.5126958400864397E-2</v>
      </c>
      <c r="L225" s="13">
        <f t="shared" si="18"/>
        <v>6.3209076175040513E-2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6165-6F99-4294-859B-DF407CE3A339}">
  <dimension ref="A1:K41"/>
  <sheetViews>
    <sheetView tabSelected="1" workbookViewId="0">
      <selection sqref="A1:K41"/>
    </sheetView>
  </sheetViews>
  <sheetFormatPr baseColWidth="10" defaultColWidth="11.453125" defaultRowHeight="14.5" x14ac:dyDescent="0.35"/>
  <sheetData>
    <row r="1" spans="1:11" x14ac:dyDescent="0.35">
      <c r="A1" s="58" t="s">
        <v>31</v>
      </c>
      <c r="B1" s="58" t="s">
        <v>2</v>
      </c>
      <c r="C1" s="61" t="s">
        <v>32</v>
      </c>
      <c r="D1" s="61"/>
      <c r="E1" s="61"/>
      <c r="F1" s="61"/>
      <c r="G1" s="58" t="s">
        <v>33</v>
      </c>
      <c r="H1" s="56" t="s">
        <v>9</v>
      </c>
      <c r="I1" s="56" t="s">
        <v>10</v>
      </c>
      <c r="J1" s="56" t="s">
        <v>34</v>
      </c>
      <c r="K1" s="56" t="s">
        <v>35</v>
      </c>
    </row>
    <row r="2" spans="1:11" ht="28" x14ac:dyDescent="0.35">
      <c r="A2" s="60"/>
      <c r="B2" s="60"/>
      <c r="C2" s="37" t="s">
        <v>36</v>
      </c>
      <c r="D2" s="37" t="s">
        <v>37</v>
      </c>
      <c r="E2" s="38" t="s">
        <v>38</v>
      </c>
      <c r="F2" s="36" t="s">
        <v>39</v>
      </c>
      <c r="G2" s="59"/>
      <c r="H2" s="62"/>
      <c r="I2" s="62"/>
      <c r="J2" s="57"/>
      <c r="K2" s="57"/>
    </row>
    <row r="3" spans="1:11" x14ac:dyDescent="0.35">
      <c r="A3" s="58">
        <v>12</v>
      </c>
      <c r="B3" s="39" t="s">
        <v>11</v>
      </c>
      <c r="C3" s="40">
        <v>70.48</v>
      </c>
      <c r="D3" s="40">
        <v>10.3</v>
      </c>
      <c r="E3" s="40">
        <v>11.18</v>
      </c>
      <c r="F3" s="40">
        <f>C3-D3-E3</f>
        <v>49.000000000000007</v>
      </c>
      <c r="G3" s="41">
        <f>D3/C3</f>
        <v>0.14614074914869465</v>
      </c>
      <c r="H3" s="41">
        <f>E3/C3</f>
        <v>0.15862656072644721</v>
      </c>
      <c r="I3" s="41">
        <f>(D3+E3)/C3</f>
        <v>0.30476730987514189</v>
      </c>
      <c r="J3" s="39">
        <v>6</v>
      </c>
      <c r="K3" s="58">
        <v>34</v>
      </c>
    </row>
    <row r="4" spans="1:11" x14ac:dyDescent="0.35">
      <c r="A4" s="59"/>
      <c r="B4" s="42" t="s">
        <v>14</v>
      </c>
      <c r="C4" s="43">
        <v>70.73</v>
      </c>
      <c r="D4" s="43">
        <v>13.05</v>
      </c>
      <c r="E4" s="43">
        <v>4.08</v>
      </c>
      <c r="F4" s="43">
        <f t="shared" ref="F4:F40" si="0">C4-D4-E4</f>
        <v>53.600000000000009</v>
      </c>
      <c r="G4" s="44">
        <f t="shared" ref="G4:G40" si="1">D4/C4</f>
        <v>0.18450445355577549</v>
      </c>
      <c r="H4" s="44">
        <f t="shared" ref="H4:H40" si="2">E4/C4</f>
        <v>5.7684150996748194E-2</v>
      </c>
      <c r="I4" s="44">
        <f t="shared" ref="I4:I40" si="3">(D4+E4)/C4</f>
        <v>0.2421886045525237</v>
      </c>
      <c r="J4" s="42">
        <v>6</v>
      </c>
      <c r="K4" s="59"/>
    </row>
    <row r="5" spans="1:11" x14ac:dyDescent="0.35">
      <c r="A5" s="59"/>
      <c r="B5" s="42" t="s">
        <v>12</v>
      </c>
      <c r="C5" s="43">
        <v>76.099999999999994</v>
      </c>
      <c r="D5" s="43">
        <v>11.1</v>
      </c>
      <c r="E5" s="43">
        <v>4.7</v>
      </c>
      <c r="F5" s="43">
        <f t="shared" si="0"/>
        <v>60.3</v>
      </c>
      <c r="G5" s="44">
        <f t="shared" si="1"/>
        <v>0.14586070959264127</v>
      </c>
      <c r="H5" s="44">
        <f t="shared" si="2"/>
        <v>6.1760840998685944E-2</v>
      </c>
      <c r="I5" s="44">
        <f t="shared" si="3"/>
        <v>0.20762155059132723</v>
      </c>
      <c r="J5" s="42">
        <v>1</v>
      </c>
      <c r="K5" s="59"/>
    </row>
    <row r="6" spans="1:11" x14ac:dyDescent="0.35">
      <c r="A6" s="59"/>
      <c r="B6" s="42" t="s">
        <v>15</v>
      </c>
      <c r="C6" s="43">
        <v>82.81</v>
      </c>
      <c r="D6" s="43">
        <v>14.87</v>
      </c>
      <c r="E6" s="43">
        <v>3.26</v>
      </c>
      <c r="F6" s="43">
        <f t="shared" si="0"/>
        <v>64.679999999999993</v>
      </c>
      <c r="G6" s="44">
        <f t="shared" si="1"/>
        <v>0.17956768506219054</v>
      </c>
      <c r="H6" s="44">
        <f t="shared" si="2"/>
        <v>3.9367226180412988E-2</v>
      </c>
      <c r="I6" s="44">
        <f t="shared" si="3"/>
        <v>0.21893491124260353</v>
      </c>
      <c r="J6" s="42">
        <v>11</v>
      </c>
      <c r="K6" s="59"/>
    </row>
    <row r="7" spans="1:11" x14ac:dyDescent="0.35">
      <c r="A7" s="59"/>
      <c r="B7" s="42" t="s">
        <v>13</v>
      </c>
      <c r="C7" s="43">
        <v>78.5</v>
      </c>
      <c r="D7" s="43">
        <v>10</v>
      </c>
      <c r="E7" s="43">
        <v>8</v>
      </c>
      <c r="F7" s="43">
        <f t="shared" si="0"/>
        <v>60.5</v>
      </c>
      <c r="G7" s="44">
        <f t="shared" si="1"/>
        <v>0.12738853503184713</v>
      </c>
      <c r="H7" s="44">
        <f t="shared" si="2"/>
        <v>0.10191082802547771</v>
      </c>
      <c r="I7" s="44">
        <f t="shared" si="3"/>
        <v>0.22929936305732485</v>
      </c>
      <c r="J7" s="42">
        <v>1</v>
      </c>
      <c r="K7" s="59"/>
    </row>
    <row r="8" spans="1:11" x14ac:dyDescent="0.35">
      <c r="A8" s="60"/>
      <c r="B8" s="45" t="s">
        <v>16</v>
      </c>
      <c r="C8" s="46">
        <v>86.56</v>
      </c>
      <c r="D8" s="46">
        <v>9.39</v>
      </c>
      <c r="E8" s="46">
        <v>15.13</v>
      </c>
      <c r="F8" s="46">
        <f t="shared" si="0"/>
        <v>62.04</v>
      </c>
      <c r="G8" s="47">
        <f t="shared" si="1"/>
        <v>0.10847966728280961</v>
      </c>
      <c r="H8" s="47">
        <f t="shared" si="2"/>
        <v>0.1747920517560074</v>
      </c>
      <c r="I8" s="47">
        <f t="shared" si="3"/>
        <v>0.28327171903881704</v>
      </c>
      <c r="J8" s="45">
        <v>9</v>
      </c>
      <c r="K8" s="60"/>
    </row>
    <row r="9" spans="1:11" x14ac:dyDescent="0.35">
      <c r="A9" s="58">
        <v>15</v>
      </c>
      <c r="B9" s="39" t="s">
        <v>11</v>
      </c>
      <c r="C9" s="40">
        <v>81.8</v>
      </c>
      <c r="D9" s="40">
        <v>6.8</v>
      </c>
      <c r="E9" s="40">
        <v>3.1</v>
      </c>
      <c r="F9" s="40">
        <f t="shared" si="0"/>
        <v>71.900000000000006</v>
      </c>
      <c r="G9" s="41">
        <f t="shared" si="1"/>
        <v>8.3129584352078234E-2</v>
      </c>
      <c r="H9" s="41">
        <f t="shared" si="2"/>
        <v>3.7897310513447434E-2</v>
      </c>
      <c r="I9" s="41">
        <f t="shared" si="3"/>
        <v>0.12102689486552567</v>
      </c>
      <c r="J9" s="39">
        <v>1</v>
      </c>
      <c r="K9" s="58">
        <v>12</v>
      </c>
    </row>
    <row r="10" spans="1:11" x14ac:dyDescent="0.35">
      <c r="A10" s="59"/>
      <c r="B10" s="42" t="s">
        <v>12</v>
      </c>
      <c r="C10" s="43">
        <v>96.4</v>
      </c>
      <c r="D10" s="43">
        <v>4.3</v>
      </c>
      <c r="E10" s="43">
        <v>4.9000000000000004</v>
      </c>
      <c r="F10" s="43">
        <f t="shared" si="0"/>
        <v>87.2</v>
      </c>
      <c r="G10" s="44">
        <f t="shared" si="1"/>
        <v>4.46058091286307E-2</v>
      </c>
      <c r="H10" s="44">
        <f t="shared" si="2"/>
        <v>5.0829875518672199E-2</v>
      </c>
      <c r="I10" s="44">
        <f t="shared" si="3"/>
        <v>9.5435684647302885E-2</v>
      </c>
      <c r="J10" s="42">
        <v>1</v>
      </c>
      <c r="K10" s="59"/>
    </row>
    <row r="11" spans="1:11" x14ac:dyDescent="0.35">
      <c r="A11" s="59"/>
      <c r="B11" s="42" t="s">
        <v>13</v>
      </c>
      <c r="C11" s="43">
        <v>99.6</v>
      </c>
      <c r="D11" s="43">
        <v>7.1</v>
      </c>
      <c r="E11" s="43">
        <v>4.9000000000000004</v>
      </c>
      <c r="F11" s="43">
        <f t="shared" si="0"/>
        <v>87.6</v>
      </c>
      <c r="G11" s="44">
        <f t="shared" si="1"/>
        <v>7.1285140562248994E-2</v>
      </c>
      <c r="H11" s="44">
        <f t="shared" si="2"/>
        <v>4.9196787148594386E-2</v>
      </c>
      <c r="I11" s="44">
        <f t="shared" si="3"/>
        <v>0.12048192771084339</v>
      </c>
      <c r="J11" s="42">
        <v>1</v>
      </c>
      <c r="K11" s="59"/>
    </row>
    <row r="12" spans="1:11" x14ac:dyDescent="0.35">
      <c r="A12" s="60"/>
      <c r="B12" s="45" t="s">
        <v>16</v>
      </c>
      <c r="C12" s="46">
        <v>103.3</v>
      </c>
      <c r="D12" s="46">
        <v>7.9</v>
      </c>
      <c r="E12" s="46">
        <v>8.6</v>
      </c>
      <c r="F12" s="46">
        <f t="shared" si="0"/>
        <v>86.8</v>
      </c>
      <c r="G12" s="47">
        <f t="shared" si="1"/>
        <v>7.6476282671829626E-2</v>
      </c>
      <c r="H12" s="47">
        <f t="shared" si="2"/>
        <v>8.325266214908035E-2</v>
      </c>
      <c r="I12" s="47">
        <f t="shared" si="3"/>
        <v>0.15972894482090996</v>
      </c>
      <c r="J12" s="45">
        <v>9</v>
      </c>
      <c r="K12" s="60"/>
    </row>
    <row r="13" spans="1:11" x14ac:dyDescent="0.35">
      <c r="A13" s="58">
        <v>18</v>
      </c>
      <c r="B13" s="39" t="s">
        <v>11</v>
      </c>
      <c r="C13" s="40">
        <v>91.2</v>
      </c>
      <c r="D13" s="40">
        <v>8.1</v>
      </c>
      <c r="E13" s="40">
        <v>8.1999999999999993</v>
      </c>
      <c r="F13" s="40">
        <f t="shared" si="0"/>
        <v>74.900000000000006</v>
      </c>
      <c r="G13" s="41">
        <f t="shared" si="1"/>
        <v>8.8815789473684209E-2</v>
      </c>
      <c r="H13" s="41">
        <f t="shared" si="2"/>
        <v>8.9912280701754374E-2</v>
      </c>
      <c r="I13" s="41">
        <f t="shared" si="3"/>
        <v>0.17872807017543857</v>
      </c>
      <c r="J13" s="39">
        <v>3</v>
      </c>
      <c r="K13" s="58">
        <v>18</v>
      </c>
    </row>
    <row r="14" spans="1:11" x14ac:dyDescent="0.35">
      <c r="A14" s="59"/>
      <c r="B14" s="42" t="s">
        <v>12</v>
      </c>
      <c r="C14" s="43">
        <v>118.4</v>
      </c>
      <c r="D14" s="43">
        <v>12.7</v>
      </c>
      <c r="E14" s="43">
        <v>11.3</v>
      </c>
      <c r="F14" s="43">
        <f t="shared" si="0"/>
        <v>94.4</v>
      </c>
      <c r="G14" s="44">
        <f t="shared" si="1"/>
        <v>0.1072635135135135</v>
      </c>
      <c r="H14" s="44">
        <f t="shared" si="2"/>
        <v>9.5439189189189186E-2</v>
      </c>
      <c r="I14" s="44">
        <f t="shared" si="3"/>
        <v>0.20270270270270269</v>
      </c>
      <c r="J14" s="42">
        <v>2</v>
      </c>
      <c r="K14" s="59"/>
    </row>
    <row r="15" spans="1:11" x14ac:dyDescent="0.35">
      <c r="A15" s="59"/>
      <c r="B15" s="42" t="s">
        <v>13</v>
      </c>
      <c r="C15" s="43">
        <v>110.3</v>
      </c>
      <c r="D15" s="43">
        <v>11.2</v>
      </c>
      <c r="E15" s="43">
        <v>7.4</v>
      </c>
      <c r="F15" s="43">
        <f t="shared" si="0"/>
        <v>91.699999999999989</v>
      </c>
      <c r="G15" s="44">
        <f t="shared" si="1"/>
        <v>0.10154125113327289</v>
      </c>
      <c r="H15" s="44">
        <f t="shared" si="2"/>
        <v>6.708975521305531E-2</v>
      </c>
      <c r="I15" s="44">
        <f t="shared" si="3"/>
        <v>0.16863100634632822</v>
      </c>
      <c r="J15" s="42">
        <v>4</v>
      </c>
      <c r="K15" s="59"/>
    </row>
    <row r="16" spans="1:11" x14ac:dyDescent="0.35">
      <c r="A16" s="60"/>
      <c r="B16" s="45" t="s">
        <v>16</v>
      </c>
      <c r="C16" s="46">
        <v>123.6</v>
      </c>
      <c r="D16" s="46">
        <v>9.6</v>
      </c>
      <c r="E16" s="46">
        <v>10</v>
      </c>
      <c r="F16" s="46">
        <f t="shared" si="0"/>
        <v>104</v>
      </c>
      <c r="G16" s="47">
        <f t="shared" si="1"/>
        <v>7.7669902912621366E-2</v>
      </c>
      <c r="H16" s="47">
        <f t="shared" si="2"/>
        <v>8.0906148867313926E-2</v>
      </c>
      <c r="I16" s="47">
        <f t="shared" si="3"/>
        <v>0.15857605177993531</v>
      </c>
      <c r="J16" s="45">
        <v>9</v>
      </c>
      <c r="K16" s="60"/>
    </row>
    <row r="17" spans="1:11" x14ac:dyDescent="0.35">
      <c r="A17" s="48">
        <v>20</v>
      </c>
      <c r="B17" s="48" t="s">
        <v>16</v>
      </c>
      <c r="C17" s="49">
        <v>131.6</v>
      </c>
      <c r="D17" s="49">
        <v>9.3000000000000007</v>
      </c>
      <c r="E17" s="49">
        <v>9.1999999999999993</v>
      </c>
      <c r="F17" s="49">
        <f t="shared" si="0"/>
        <v>113.1</v>
      </c>
      <c r="G17" s="50">
        <f t="shared" si="1"/>
        <v>7.0668693009118544E-2</v>
      </c>
      <c r="H17" s="50">
        <f t="shared" si="2"/>
        <v>6.9908814589665649E-2</v>
      </c>
      <c r="I17" s="50">
        <f t="shared" si="3"/>
        <v>0.14057750759878421</v>
      </c>
      <c r="J17" s="48">
        <v>9</v>
      </c>
      <c r="K17" s="36">
        <v>9</v>
      </c>
    </row>
    <row r="18" spans="1:11" x14ac:dyDescent="0.35">
      <c r="A18" s="58">
        <v>23</v>
      </c>
      <c r="B18" s="39" t="s">
        <v>18</v>
      </c>
      <c r="C18" s="40">
        <v>119</v>
      </c>
      <c r="D18" s="40">
        <v>10.8</v>
      </c>
      <c r="E18" s="40">
        <v>3.4</v>
      </c>
      <c r="F18" s="40">
        <f t="shared" si="0"/>
        <v>104.8</v>
      </c>
      <c r="G18" s="41">
        <f t="shared" si="1"/>
        <v>9.0756302521008414E-2</v>
      </c>
      <c r="H18" s="41">
        <f t="shared" si="2"/>
        <v>2.8571428571428571E-2</v>
      </c>
      <c r="I18" s="41">
        <f t="shared" si="3"/>
        <v>0.11932773109243698</v>
      </c>
      <c r="J18" s="39">
        <v>1</v>
      </c>
      <c r="K18" s="58">
        <v>39</v>
      </c>
    </row>
    <row r="19" spans="1:11" x14ac:dyDescent="0.35">
      <c r="A19" s="59"/>
      <c r="B19" s="42" t="s">
        <v>11</v>
      </c>
      <c r="C19" s="43">
        <v>125.4</v>
      </c>
      <c r="D19" s="43">
        <v>10.1</v>
      </c>
      <c r="E19" s="43">
        <v>6.5</v>
      </c>
      <c r="F19" s="43">
        <f t="shared" si="0"/>
        <v>108.80000000000001</v>
      </c>
      <c r="G19" s="44">
        <f t="shared" si="1"/>
        <v>8.0542264752791068E-2</v>
      </c>
      <c r="H19" s="44">
        <f t="shared" si="2"/>
        <v>5.1834130781499198E-2</v>
      </c>
      <c r="I19" s="44">
        <f t="shared" si="3"/>
        <v>0.13237639553429029</v>
      </c>
      <c r="J19" s="42">
        <v>3</v>
      </c>
      <c r="K19" s="59"/>
    </row>
    <row r="20" spans="1:11" x14ac:dyDescent="0.35">
      <c r="A20" s="59"/>
      <c r="B20" s="42" t="s">
        <v>19</v>
      </c>
      <c r="C20" s="43">
        <v>144.4</v>
      </c>
      <c r="D20" s="43">
        <v>15.3</v>
      </c>
      <c r="E20" s="43">
        <v>9.6</v>
      </c>
      <c r="F20" s="43">
        <f t="shared" si="0"/>
        <v>119.5</v>
      </c>
      <c r="G20" s="44">
        <f t="shared" si="1"/>
        <v>0.10595567867036011</v>
      </c>
      <c r="H20" s="44">
        <f t="shared" si="2"/>
        <v>6.6481994459833785E-2</v>
      </c>
      <c r="I20" s="44">
        <f t="shared" si="3"/>
        <v>0.1724376731301939</v>
      </c>
      <c r="J20" s="42">
        <v>3</v>
      </c>
      <c r="K20" s="59"/>
    </row>
    <row r="21" spans="1:11" x14ac:dyDescent="0.35">
      <c r="A21" s="59"/>
      <c r="B21" s="42" t="s">
        <v>12</v>
      </c>
      <c r="C21" s="43">
        <v>140.19999999999999</v>
      </c>
      <c r="D21" s="43">
        <v>12.7</v>
      </c>
      <c r="E21" s="43">
        <v>7.6</v>
      </c>
      <c r="F21" s="43">
        <f t="shared" si="0"/>
        <v>119.89999999999999</v>
      </c>
      <c r="G21" s="44">
        <f t="shared" si="1"/>
        <v>9.0584878744650502E-2</v>
      </c>
      <c r="H21" s="44">
        <f t="shared" si="2"/>
        <v>5.4208273894436519E-2</v>
      </c>
      <c r="I21" s="44">
        <f t="shared" si="3"/>
        <v>0.14479315263908701</v>
      </c>
      <c r="J21" s="42">
        <v>8</v>
      </c>
      <c r="K21" s="59"/>
    </row>
    <row r="22" spans="1:11" x14ac:dyDescent="0.35">
      <c r="A22" s="59"/>
      <c r="B22" s="42" t="s">
        <v>13</v>
      </c>
      <c r="C22" s="43">
        <v>149.5</v>
      </c>
      <c r="D22" s="43">
        <v>14</v>
      </c>
      <c r="E22" s="43">
        <v>6.7</v>
      </c>
      <c r="F22" s="43">
        <f t="shared" si="0"/>
        <v>128.80000000000001</v>
      </c>
      <c r="G22" s="44">
        <f t="shared" si="1"/>
        <v>9.3645484949832769E-2</v>
      </c>
      <c r="H22" s="44">
        <f t="shared" si="2"/>
        <v>4.4816053511705686E-2</v>
      </c>
      <c r="I22" s="44">
        <f t="shared" si="3"/>
        <v>0.13846153846153847</v>
      </c>
      <c r="J22" s="42">
        <v>6</v>
      </c>
      <c r="K22" s="59"/>
    </row>
    <row r="23" spans="1:11" x14ac:dyDescent="0.35">
      <c r="A23" s="60"/>
      <c r="B23" s="45" t="s">
        <v>16</v>
      </c>
      <c r="C23" s="46">
        <v>164.9</v>
      </c>
      <c r="D23" s="46">
        <v>12.2</v>
      </c>
      <c r="E23" s="46">
        <v>11.1</v>
      </c>
      <c r="F23" s="46">
        <f t="shared" si="0"/>
        <v>141.60000000000002</v>
      </c>
      <c r="G23" s="47">
        <f t="shared" si="1"/>
        <v>7.3984232868405081E-2</v>
      </c>
      <c r="H23" s="47">
        <f t="shared" si="2"/>
        <v>6.731352334748332E-2</v>
      </c>
      <c r="I23" s="47">
        <f t="shared" si="3"/>
        <v>0.14129775621588839</v>
      </c>
      <c r="J23" s="45">
        <v>18</v>
      </c>
      <c r="K23" s="60"/>
    </row>
    <row r="24" spans="1:11" x14ac:dyDescent="0.35">
      <c r="A24" s="58">
        <v>26</v>
      </c>
      <c r="B24" s="39" t="s">
        <v>11</v>
      </c>
      <c r="C24" s="40">
        <v>143.69999999999999</v>
      </c>
      <c r="D24" s="40">
        <v>10</v>
      </c>
      <c r="E24" s="40">
        <v>5.0999999999999996</v>
      </c>
      <c r="F24" s="40">
        <f t="shared" si="0"/>
        <v>128.6</v>
      </c>
      <c r="G24" s="41">
        <f t="shared" si="1"/>
        <v>6.9589422407794019E-2</v>
      </c>
      <c r="H24" s="41">
        <f t="shared" si="2"/>
        <v>3.5490605427974949E-2</v>
      </c>
      <c r="I24" s="41">
        <f t="shared" si="3"/>
        <v>0.10508002783576897</v>
      </c>
      <c r="J24" s="39">
        <v>2</v>
      </c>
      <c r="K24" s="58">
        <v>49</v>
      </c>
    </row>
    <row r="25" spans="1:11" x14ac:dyDescent="0.35">
      <c r="A25" s="59"/>
      <c r="B25" s="42" t="s">
        <v>12</v>
      </c>
      <c r="C25" s="43">
        <v>171.8</v>
      </c>
      <c r="D25" s="43">
        <v>10</v>
      </c>
      <c r="E25" s="43">
        <v>0</v>
      </c>
      <c r="F25" s="43">
        <f t="shared" si="0"/>
        <v>161.80000000000001</v>
      </c>
      <c r="G25" s="44">
        <f t="shared" si="1"/>
        <v>5.8207217694994179E-2</v>
      </c>
      <c r="H25" s="44">
        <f t="shared" si="2"/>
        <v>0</v>
      </c>
      <c r="I25" s="44">
        <f t="shared" si="3"/>
        <v>5.8207217694994179E-2</v>
      </c>
      <c r="J25" s="42">
        <v>7</v>
      </c>
      <c r="K25" s="59"/>
    </row>
    <row r="26" spans="1:11" x14ac:dyDescent="0.35">
      <c r="A26" s="59"/>
      <c r="B26" s="42" t="s">
        <v>13</v>
      </c>
      <c r="C26" s="43">
        <v>182.8</v>
      </c>
      <c r="D26" s="43">
        <v>9.6</v>
      </c>
      <c r="E26" s="43">
        <v>0</v>
      </c>
      <c r="F26" s="43">
        <f t="shared" si="0"/>
        <v>173.20000000000002</v>
      </c>
      <c r="G26" s="44">
        <f t="shared" si="1"/>
        <v>5.2516411378555797E-2</v>
      </c>
      <c r="H26" s="44">
        <f t="shared" si="2"/>
        <v>0</v>
      </c>
      <c r="I26" s="44">
        <f t="shared" si="3"/>
        <v>5.2516411378555797E-2</v>
      </c>
      <c r="J26" s="42">
        <v>2</v>
      </c>
      <c r="K26" s="59"/>
    </row>
    <row r="27" spans="1:11" x14ac:dyDescent="0.35">
      <c r="A27" s="60"/>
      <c r="B27" s="45" t="s">
        <v>16</v>
      </c>
      <c r="C27" s="46">
        <v>193</v>
      </c>
      <c r="D27" s="46">
        <v>17</v>
      </c>
      <c r="E27" s="46">
        <v>8.6</v>
      </c>
      <c r="F27" s="46">
        <f t="shared" si="0"/>
        <v>167.4</v>
      </c>
      <c r="G27" s="47">
        <f t="shared" si="1"/>
        <v>8.8082901554404139E-2</v>
      </c>
      <c r="H27" s="47">
        <f t="shared" si="2"/>
        <v>4.4559585492227979E-2</v>
      </c>
      <c r="I27" s="47">
        <f t="shared" si="3"/>
        <v>0.13264248704663212</v>
      </c>
      <c r="J27" s="45">
        <v>38</v>
      </c>
      <c r="K27" s="60"/>
    </row>
    <row r="28" spans="1:11" x14ac:dyDescent="0.35">
      <c r="A28" s="58">
        <v>30</v>
      </c>
      <c r="B28" s="39" t="s">
        <v>11</v>
      </c>
      <c r="C28" s="40">
        <v>169.6</v>
      </c>
      <c r="D28" s="40">
        <v>15.7</v>
      </c>
      <c r="E28" s="40">
        <v>0</v>
      </c>
      <c r="F28" s="40">
        <f t="shared" si="0"/>
        <v>153.9</v>
      </c>
      <c r="G28" s="41">
        <f t="shared" si="1"/>
        <v>9.2570754716981132E-2</v>
      </c>
      <c r="H28" s="41">
        <f t="shared" si="2"/>
        <v>0</v>
      </c>
      <c r="I28" s="41">
        <f t="shared" si="3"/>
        <v>9.2570754716981132E-2</v>
      </c>
      <c r="J28" s="39">
        <v>1</v>
      </c>
      <c r="K28" s="58">
        <v>9</v>
      </c>
    </row>
    <row r="29" spans="1:11" x14ac:dyDescent="0.35">
      <c r="A29" s="59"/>
      <c r="B29" s="42" t="s">
        <v>12</v>
      </c>
      <c r="C29" s="43">
        <v>192.3</v>
      </c>
      <c r="D29" s="43">
        <v>13.1</v>
      </c>
      <c r="E29" s="43">
        <v>10</v>
      </c>
      <c r="F29" s="43">
        <f t="shared" si="0"/>
        <v>169.20000000000002</v>
      </c>
      <c r="G29" s="44">
        <f t="shared" si="1"/>
        <v>6.812272490899636E-2</v>
      </c>
      <c r="H29" s="44">
        <f t="shared" si="2"/>
        <v>5.2002080083203325E-2</v>
      </c>
      <c r="I29" s="44">
        <f t="shared" si="3"/>
        <v>0.12012480499219969</v>
      </c>
      <c r="J29" s="42">
        <v>4</v>
      </c>
      <c r="K29" s="59"/>
    </row>
    <row r="30" spans="1:11" x14ac:dyDescent="0.35">
      <c r="A30" s="60"/>
      <c r="B30" s="45" t="s">
        <v>16</v>
      </c>
      <c r="C30" s="46">
        <v>212.2</v>
      </c>
      <c r="D30" s="46">
        <v>19.100000000000001</v>
      </c>
      <c r="E30" s="46">
        <v>11.4</v>
      </c>
      <c r="F30" s="46">
        <f t="shared" si="0"/>
        <v>181.7</v>
      </c>
      <c r="G30" s="47">
        <f t="shared" si="1"/>
        <v>9.0009425070688043E-2</v>
      </c>
      <c r="H30" s="47">
        <f t="shared" si="2"/>
        <v>5.3722902921771919E-2</v>
      </c>
      <c r="I30" s="47">
        <f t="shared" si="3"/>
        <v>0.14373232799245994</v>
      </c>
      <c r="J30" s="45">
        <v>4</v>
      </c>
      <c r="K30" s="60"/>
    </row>
    <row r="31" spans="1:11" x14ac:dyDescent="0.35">
      <c r="A31" s="58">
        <v>40</v>
      </c>
      <c r="B31" s="35" t="s">
        <v>12</v>
      </c>
      <c r="C31" s="51">
        <v>234.1</v>
      </c>
      <c r="D31" s="51">
        <v>18.8</v>
      </c>
      <c r="E31" s="51">
        <v>17.600000000000001</v>
      </c>
      <c r="F31" s="51">
        <f t="shared" si="0"/>
        <v>197.7</v>
      </c>
      <c r="G31" s="52">
        <f t="shared" si="1"/>
        <v>8.0307560871422476E-2</v>
      </c>
      <c r="H31" s="52">
        <f t="shared" si="2"/>
        <v>7.5181546347714664E-2</v>
      </c>
      <c r="I31" s="52">
        <f t="shared" si="3"/>
        <v>0.15548910721913714</v>
      </c>
      <c r="J31" s="35">
        <v>1</v>
      </c>
      <c r="K31" s="58">
        <v>3</v>
      </c>
    </row>
    <row r="32" spans="1:11" x14ac:dyDescent="0.35">
      <c r="A32" s="60"/>
      <c r="B32" s="37" t="s">
        <v>13</v>
      </c>
      <c r="C32" s="53">
        <v>244.5</v>
      </c>
      <c r="D32" s="53">
        <v>19.2</v>
      </c>
      <c r="E32" s="53">
        <v>6.7</v>
      </c>
      <c r="F32" s="53">
        <f t="shared" si="0"/>
        <v>218.60000000000002</v>
      </c>
      <c r="G32" s="54">
        <f t="shared" si="1"/>
        <v>7.8527607361963181E-2</v>
      </c>
      <c r="H32" s="54">
        <f t="shared" si="2"/>
        <v>2.7402862985685072E-2</v>
      </c>
      <c r="I32" s="54">
        <f t="shared" si="3"/>
        <v>0.10593047034764826</v>
      </c>
      <c r="J32" s="37">
        <v>1</v>
      </c>
      <c r="K32" s="60"/>
    </row>
    <row r="33" spans="1:11" x14ac:dyDescent="0.35">
      <c r="A33" s="48" t="s">
        <v>21</v>
      </c>
      <c r="B33" s="48" t="s">
        <v>40</v>
      </c>
      <c r="C33" s="49">
        <v>61.5</v>
      </c>
      <c r="D33" s="49">
        <v>8.3000000000000007</v>
      </c>
      <c r="E33" s="49">
        <v>11.4</v>
      </c>
      <c r="F33" s="49">
        <f t="shared" si="0"/>
        <v>41.800000000000004</v>
      </c>
      <c r="G33" s="50">
        <f t="shared" si="1"/>
        <v>0.13495934959349595</v>
      </c>
      <c r="H33" s="50">
        <f t="shared" si="2"/>
        <v>0.18536585365853658</v>
      </c>
      <c r="I33" s="50">
        <f t="shared" si="3"/>
        <v>0.32032520325203256</v>
      </c>
      <c r="J33" s="48">
        <v>57</v>
      </c>
      <c r="K33" s="36">
        <v>57</v>
      </c>
    </row>
    <row r="34" spans="1:11" x14ac:dyDescent="0.35">
      <c r="A34" s="64" t="s">
        <v>25</v>
      </c>
      <c r="B34" s="39" t="s">
        <v>12</v>
      </c>
      <c r="C34" s="40">
        <v>126.2</v>
      </c>
      <c r="D34" s="40">
        <v>8.1</v>
      </c>
      <c r="E34" s="40">
        <v>16.3</v>
      </c>
      <c r="F34" s="40">
        <f t="shared" si="0"/>
        <v>101.80000000000001</v>
      </c>
      <c r="G34" s="41">
        <f t="shared" si="1"/>
        <v>6.418383518225039E-2</v>
      </c>
      <c r="H34" s="41">
        <f t="shared" si="2"/>
        <v>0.12916006339144215</v>
      </c>
      <c r="I34" s="41">
        <f t="shared" si="3"/>
        <v>0.19334389857369252</v>
      </c>
      <c r="J34" s="39">
        <v>2</v>
      </c>
      <c r="K34" s="58">
        <v>4</v>
      </c>
    </row>
    <row r="35" spans="1:11" x14ac:dyDescent="0.35">
      <c r="A35" s="65"/>
      <c r="B35" s="45" t="s">
        <v>13</v>
      </c>
      <c r="C35" s="46">
        <v>135.6</v>
      </c>
      <c r="D35" s="46">
        <v>9.1999999999999993</v>
      </c>
      <c r="E35" s="46">
        <v>12.45</v>
      </c>
      <c r="F35" s="46">
        <f t="shared" si="0"/>
        <v>113.94999999999999</v>
      </c>
      <c r="G35" s="47">
        <f t="shared" si="1"/>
        <v>6.7846607669616518E-2</v>
      </c>
      <c r="H35" s="47">
        <f t="shared" si="2"/>
        <v>9.1814159292035402E-2</v>
      </c>
      <c r="I35" s="47">
        <f t="shared" si="3"/>
        <v>0.15966076696165191</v>
      </c>
      <c r="J35" s="45">
        <v>2</v>
      </c>
      <c r="K35" s="60"/>
    </row>
    <row r="36" spans="1:11" x14ac:dyDescent="0.35">
      <c r="A36" s="56" t="s">
        <v>41</v>
      </c>
      <c r="B36" s="39" t="s">
        <v>18</v>
      </c>
      <c r="C36" s="40">
        <v>140</v>
      </c>
      <c r="D36" s="40">
        <v>11.25</v>
      </c>
      <c r="E36" s="40">
        <v>5.95</v>
      </c>
      <c r="F36" s="40">
        <f t="shared" si="0"/>
        <v>122.8</v>
      </c>
      <c r="G36" s="41">
        <f t="shared" si="1"/>
        <v>8.0357142857142863E-2</v>
      </c>
      <c r="H36" s="41">
        <f t="shared" si="2"/>
        <v>4.2500000000000003E-2</v>
      </c>
      <c r="I36" s="41">
        <f t="shared" si="3"/>
        <v>0.12285714285714285</v>
      </c>
      <c r="J36" s="39">
        <v>2</v>
      </c>
      <c r="K36" s="58">
        <v>8</v>
      </c>
    </row>
    <row r="37" spans="1:11" x14ac:dyDescent="0.35">
      <c r="A37" s="62"/>
      <c r="B37" s="42" t="s">
        <v>11</v>
      </c>
      <c r="C37" s="43">
        <v>118.7</v>
      </c>
      <c r="D37" s="43">
        <v>10.6</v>
      </c>
      <c r="E37" s="43">
        <v>0</v>
      </c>
      <c r="F37" s="43">
        <f t="shared" si="0"/>
        <v>108.10000000000001</v>
      </c>
      <c r="G37" s="44">
        <f t="shared" si="1"/>
        <v>8.9300758213984824E-2</v>
      </c>
      <c r="H37" s="44">
        <f t="shared" si="2"/>
        <v>0</v>
      </c>
      <c r="I37" s="44">
        <f t="shared" si="3"/>
        <v>8.9300758213984824E-2</v>
      </c>
      <c r="J37" s="42">
        <v>1</v>
      </c>
      <c r="K37" s="59"/>
    </row>
    <row r="38" spans="1:11" x14ac:dyDescent="0.35">
      <c r="A38" s="62"/>
      <c r="B38" s="42" t="s">
        <v>12</v>
      </c>
      <c r="C38" s="43">
        <v>141.91999999999999</v>
      </c>
      <c r="D38" s="43">
        <v>11.8</v>
      </c>
      <c r="E38" s="43">
        <v>3.85</v>
      </c>
      <c r="F38" s="43">
        <f t="shared" si="0"/>
        <v>126.26999999999998</v>
      </c>
      <c r="G38" s="44">
        <f t="shared" si="1"/>
        <v>8.3145434047350628E-2</v>
      </c>
      <c r="H38" s="44">
        <f t="shared" si="2"/>
        <v>2.7127959413754232E-2</v>
      </c>
      <c r="I38" s="44">
        <f t="shared" si="3"/>
        <v>0.11027339346110486</v>
      </c>
      <c r="J38" s="42">
        <v>4</v>
      </c>
      <c r="K38" s="59"/>
    </row>
    <row r="39" spans="1:11" x14ac:dyDescent="0.35">
      <c r="A39" s="57"/>
      <c r="B39" s="45" t="s">
        <v>13</v>
      </c>
      <c r="C39" s="46">
        <v>148.30000000000001</v>
      </c>
      <c r="D39" s="46">
        <v>10.9</v>
      </c>
      <c r="E39" s="46">
        <v>5</v>
      </c>
      <c r="F39" s="46">
        <f t="shared" si="0"/>
        <v>132.4</v>
      </c>
      <c r="G39" s="47">
        <f t="shared" si="1"/>
        <v>7.3499662845583277E-2</v>
      </c>
      <c r="H39" s="47">
        <f t="shared" si="2"/>
        <v>3.3715441672285906E-2</v>
      </c>
      <c r="I39" s="47">
        <f t="shared" si="3"/>
        <v>0.10721510451786918</v>
      </c>
      <c r="J39" s="45">
        <v>1</v>
      </c>
      <c r="K39" s="60"/>
    </row>
    <row r="40" spans="1:11" x14ac:dyDescent="0.35">
      <c r="A40" s="45" t="s">
        <v>29</v>
      </c>
      <c r="B40" s="45" t="s">
        <v>16</v>
      </c>
      <c r="C40" s="46">
        <v>186.18</v>
      </c>
      <c r="D40" s="46">
        <v>14.14</v>
      </c>
      <c r="E40" s="46">
        <v>2.9</v>
      </c>
      <c r="F40" s="46">
        <f t="shared" si="0"/>
        <v>169.14000000000001</v>
      </c>
      <c r="G40" s="47">
        <f t="shared" si="1"/>
        <v>7.5948007304758841E-2</v>
      </c>
      <c r="H40" s="47">
        <f t="shared" si="2"/>
        <v>1.5576323987538939E-2</v>
      </c>
      <c r="I40" s="47">
        <f t="shared" si="3"/>
        <v>9.152433129229777E-2</v>
      </c>
      <c r="J40" s="45">
        <v>5</v>
      </c>
      <c r="K40" s="37">
        <v>6</v>
      </c>
    </row>
    <row r="41" spans="1:11" x14ac:dyDescent="0.35">
      <c r="A41" s="63" t="s">
        <v>42</v>
      </c>
      <c r="B41" s="63"/>
      <c r="C41" s="63"/>
      <c r="D41" s="63"/>
      <c r="E41" s="63"/>
      <c r="F41" s="63"/>
      <c r="G41" s="63"/>
      <c r="H41" s="63"/>
      <c r="I41" s="63"/>
      <c r="J41" s="55">
        <v>246</v>
      </c>
    </row>
  </sheetData>
  <mergeCells count="27">
    <mergeCell ref="A36:A39"/>
    <mergeCell ref="K36:K39"/>
    <mergeCell ref="A41:I41"/>
    <mergeCell ref="A28:A30"/>
    <mergeCell ref="K28:K30"/>
    <mergeCell ref="A31:A32"/>
    <mergeCell ref="K31:K32"/>
    <mergeCell ref="A34:A35"/>
    <mergeCell ref="K34:K35"/>
    <mergeCell ref="A13:A16"/>
    <mergeCell ref="K13:K16"/>
    <mergeCell ref="A18:A23"/>
    <mergeCell ref="K18:K23"/>
    <mergeCell ref="A24:A27"/>
    <mergeCell ref="K24:K27"/>
    <mergeCell ref="J1:J2"/>
    <mergeCell ref="K1:K2"/>
    <mergeCell ref="A3:A8"/>
    <mergeCell ref="K3:K8"/>
    <mergeCell ref="A9:A12"/>
    <mergeCell ref="K9:K12"/>
    <mergeCell ref="A1:A2"/>
    <mergeCell ref="B1:B2"/>
    <mergeCell ref="C1:F1"/>
    <mergeCell ref="G1:G2"/>
    <mergeCell ref="H1:H2"/>
    <mergeCell ref="I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Santiago Saavedra Alvarez</dc:creator>
  <cp:keywords/>
  <dc:description/>
  <cp:lastModifiedBy>Mariana Saavedra Alvarez</cp:lastModifiedBy>
  <cp:revision/>
  <dcterms:created xsi:type="dcterms:W3CDTF">2024-05-10T14:11:08Z</dcterms:created>
  <dcterms:modified xsi:type="dcterms:W3CDTF">2025-01-26T20:16:17Z</dcterms:modified>
  <cp:category/>
  <cp:contentStatus/>
</cp:coreProperties>
</file>